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sreddin\Documents\ETOH Sudan Procurement\UNOPS Sudan Procurement\ITB Goods\ITB 2021\02. Medical Equipment\Final Bidding Documents\"/>
    </mc:Choice>
  </mc:AlternateContent>
  <bookViews>
    <workbookView xWindow="0" yWindow="0" windowWidth="19200" windowHeight="7170"/>
  </bookViews>
  <sheets>
    <sheet name="Lo1 List of items - Lab" sheetId="3" r:id="rId1"/>
    <sheet name="Lot2 list of items - K-IPC" sheetId="6" r:id="rId2"/>
    <sheet name="Lot3 list of items - Statinory" sheetId="2" r:id="rId3"/>
    <sheet name="Lot4 list of - Smart Devices" sheetId="1" r:id="rId4"/>
    <sheet name="Lot 5 list of items - Drugs" sheetId="4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g4k2DIfWV2blepITLNMn/kPhS/0g=="/>
    </ext>
  </extLst>
</workbook>
</file>

<file path=xl/calcChain.xml><?xml version="1.0" encoding="utf-8"?>
<calcChain xmlns="http://schemas.openxmlformats.org/spreadsheetml/2006/main">
  <c r="D7" i="4" l="1"/>
  <c r="F7" i="4" s="1"/>
  <c r="F8" i="4" s="1"/>
  <c r="F6" i="4"/>
  <c r="F13" i="1"/>
  <c r="F7" i="1"/>
  <c r="F8" i="1"/>
  <c r="F9" i="1"/>
  <c r="F10" i="1"/>
  <c r="F11" i="1"/>
  <c r="F12" i="1"/>
  <c r="F6" i="1"/>
  <c r="F20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6" i="2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6" i="6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6" i="3"/>
  <c r="F55" i="3" l="1"/>
  <c r="F47" i="6"/>
</calcChain>
</file>

<file path=xl/sharedStrings.xml><?xml version="1.0" encoding="utf-8"?>
<sst xmlns="http://schemas.openxmlformats.org/spreadsheetml/2006/main" count="602" uniqueCount="276">
  <si>
    <t>No</t>
  </si>
  <si>
    <t>Item</t>
  </si>
  <si>
    <t>Unit</t>
  </si>
  <si>
    <t>Specification</t>
  </si>
  <si>
    <t>Laptop PC</t>
  </si>
  <si>
    <t>EA</t>
  </si>
  <si>
    <t>local market</t>
  </si>
  <si>
    <t>Tablet PC</t>
  </si>
  <si>
    <t xml:space="preserve">  Tablet PC </t>
  </si>
  <si>
    <t>Cover for tablet PC</t>
  </si>
  <si>
    <t>Normal Cover  protector for tablet PC</t>
  </si>
  <si>
    <t>Portable Charger</t>
  </si>
  <si>
    <t>Portable Charger Power Bank 26800mAh</t>
  </si>
  <si>
    <t>4g Data voucher for PHC/PHU</t>
  </si>
  <si>
    <t>1 voucher</t>
  </si>
  <si>
    <t>4g Data voucher for Hotspot</t>
  </si>
  <si>
    <t>2 voucher</t>
  </si>
  <si>
    <t xml:space="preserve">Zain mobille company </t>
  </si>
  <si>
    <t>Backpack</t>
  </si>
  <si>
    <t>W30*H40*L20</t>
  </si>
  <si>
    <t>Ballpen</t>
  </si>
  <si>
    <t xml:space="preserve">0.7mm stationary use for record of all kinds </t>
  </si>
  <si>
    <t xml:space="preserve">  Color card </t>
  </si>
  <si>
    <t>Eraser</t>
  </si>
  <si>
    <t xml:space="preserve">w 2cm*3cm </t>
  </si>
  <si>
    <t>Flip chart</t>
  </si>
  <si>
    <t>Hand held GPS</t>
  </si>
  <si>
    <t>GAMIN GPSMAP 78S</t>
  </si>
  <si>
    <t>GPS battery</t>
  </si>
  <si>
    <t>aaa size, specs to be provide by elrofaay</t>
  </si>
  <si>
    <t>markerpen</t>
  </si>
  <si>
    <t>color black use for lavel</t>
  </si>
  <si>
    <t>Notebook</t>
  </si>
  <si>
    <t xml:space="preserve">b5 less size </t>
  </si>
  <si>
    <t>Paper tape</t>
  </si>
  <si>
    <t xml:space="preserve">Basics Masking Tape - 0.7 Inch x 180 Feet </t>
  </si>
  <si>
    <t>Pencil sharpener</t>
  </si>
  <si>
    <t>Nail clipper</t>
  </si>
  <si>
    <t>standard nail clipper</t>
  </si>
  <si>
    <t>Scissors</t>
  </si>
  <si>
    <t>Stationary Scissors as per FMoH of different sizes ( big, small, medium)</t>
  </si>
  <si>
    <t>Tape measure</t>
  </si>
  <si>
    <t>Tape measure, forcep, note, pen,  be metal tape 5m</t>
  </si>
  <si>
    <t>Slide glass</t>
  </si>
  <si>
    <t>Slide glass tray</t>
  </si>
  <si>
    <t xml:space="preserve">50cm*50cm </t>
  </si>
  <si>
    <t>Stool container</t>
  </si>
  <si>
    <t>Stool bottle</t>
  </si>
  <si>
    <t>Plastic or glass type diameter 50mm*h100mm</t>
  </si>
  <si>
    <t>Tube rack</t>
  </si>
  <si>
    <t xml:space="preserve">Conical tube input 28 holes type plastic rack </t>
  </si>
  <si>
    <t>Urine container</t>
  </si>
  <si>
    <t>Vial</t>
  </si>
  <si>
    <t>SE 1-3/4" x 9/16" Leak-Proof Glass Vial Set (12 PC.) - GB3-12</t>
  </si>
  <si>
    <t>Vortex mixer</t>
  </si>
  <si>
    <t>C-VT 2,000rpm/made by korea model</t>
  </si>
  <si>
    <t>Water boots</t>
  </si>
  <si>
    <t>Wellington type long boots</t>
  </si>
  <si>
    <t>Water meter(ph)</t>
  </si>
  <si>
    <t xml:space="preserve">EZ-9909(salinity,conductivity, turbidity, velocity, oxygen content)+PH tester 2 kinds  </t>
  </si>
  <si>
    <t>Wooden stick</t>
  </si>
  <si>
    <t>Disposable Wooden Beverage Coffee Stirrers Sticks</t>
  </si>
  <si>
    <t>Mesh net</t>
  </si>
  <si>
    <t>Microscope</t>
  </si>
  <si>
    <t xml:space="preserve">OPTIKA B-192, 1,000* scope </t>
  </si>
  <si>
    <t>Dissect microscope</t>
  </si>
  <si>
    <t>(Dissect microscope)</t>
  </si>
  <si>
    <t>Malachite Green</t>
  </si>
  <si>
    <t>Bottle(30ml)</t>
  </si>
  <si>
    <t>for Malachite Green Stain</t>
  </si>
  <si>
    <t>Ice box</t>
  </si>
  <si>
    <t>H50*W50*R70 20L Box type</t>
  </si>
  <si>
    <t>Ice pack</t>
  </si>
  <si>
    <t>mini ice pak</t>
  </si>
  <si>
    <t>KK test kit</t>
  </si>
  <si>
    <t>customizing order product local company</t>
  </si>
  <si>
    <t>Mold application for Customizing product</t>
  </si>
  <si>
    <t>Lab coat</t>
  </si>
  <si>
    <r>
      <rPr>
        <sz val="12"/>
        <color theme="1"/>
        <rFont val="Times New Roman"/>
      </rPr>
      <t xml:space="preserve">White Laboratory Coats S-XXL
</t>
    </r>
    <r>
      <rPr>
        <sz val="12"/>
        <color theme="1"/>
        <rFont val="Times New Roman"/>
      </rPr>
      <t>Size  Chest Shoulder Length (inch)
S        43.7        18.3         36.3
M        44.5        18.7         37.4
L        45.2        19.1         39.0
XL        46.0        19.5         40.2
XXL46.8        19.9         41.7
ASIN ‏ : ‎ B08BF3SSQH</t>
    </r>
  </si>
  <si>
    <t>Lamp of feeding sample</t>
  </si>
  <si>
    <t>Latex glove (L)</t>
  </si>
  <si>
    <t>Box</t>
  </si>
  <si>
    <t>100ea*1box/local market</t>
  </si>
  <si>
    <t>Latex gloves (M)</t>
  </si>
  <si>
    <t>Latex gloves (S)</t>
  </si>
  <si>
    <t>Glass bottle</t>
  </si>
  <si>
    <t>Digital Camera</t>
  </si>
  <si>
    <t>Glycerin</t>
  </si>
  <si>
    <t>Liter</t>
  </si>
  <si>
    <t>for molecular biology, ≥99.0%</t>
  </si>
  <si>
    <t>3 ml Plastic Disposable Transfer Pipette, Pack of 100 - 3 milliliters capacity , Great for transferring Liquids, Measuring Out Essential Oils. Mixing Acrylic Paints</t>
  </si>
  <si>
    <t>5 kinds measurable water tester</t>
  </si>
  <si>
    <t>PENPH pH Pen Fully Waterproof Pocket Tester
Product Dimensions:8 x 2.16 x 0.98 inches
Item Weight:4.3 ounces
Manufacturer:Bluelab Corporation Limited - Import (NZ)
ASIN:B005POOJHG
Domestic Shipping:Item can be shipped within U.S.
International Shipping:This item can be shipped to select countries outside of the U.S. Learn More
Country of Origin:New Zealand
Item model number:PENPH</t>
  </si>
  <si>
    <t xml:space="preserve"> Plastic Bowl</t>
  </si>
  <si>
    <t>Urine-CCA Test kit (1box*25ea)</t>
  </si>
  <si>
    <t>Schisto POC-CCA cassette based test</t>
  </si>
  <si>
    <t>Cellulite paper</t>
  </si>
  <si>
    <t xml:space="preserve">25mm*25mm customized size cutting or role type
the linked item is 16 inch*100 feet (about 40cm*30m) </t>
  </si>
  <si>
    <t>Centrifugal tube</t>
  </si>
  <si>
    <r>
      <rPr>
        <sz val="12"/>
        <color theme="1"/>
        <rFont val="Times New Roman"/>
      </rPr>
      <t xml:space="preserve">15ml Bekith 200pcs fiber glass
</t>
    </r>
    <r>
      <rPr>
        <sz val="12"/>
        <color theme="1"/>
        <rFont val="Times New Roman"/>
      </rPr>
      <t>Brand Name:Bekith
Cap Type:Screw Cap
Capacity : 15.0 milliliters
Material: fiber glass
Number of Items :200
Part Number:CentrifugeTubes-200pc
UNSPSC Code:41120000</t>
    </r>
  </si>
  <si>
    <t>Centrifuge</t>
  </si>
  <si>
    <t>Tweezer(Pincette)</t>
  </si>
  <si>
    <t>Plastic box</t>
  </si>
  <si>
    <t>H50*W50*R70 20L Box type/local market</t>
  </si>
  <si>
    <t>Pots tray</t>
  </si>
  <si>
    <t>Clear Plastic Plant Saucer Drip Trays(6,8,10 inch)</t>
  </si>
  <si>
    <t>Powder for markings</t>
  </si>
  <si>
    <t>Kg</t>
  </si>
  <si>
    <t>Lime powder</t>
  </si>
  <si>
    <t>White powder to mark a certain area as per FMoH (Lime powder)</t>
  </si>
  <si>
    <t>Protective cloth</t>
  </si>
  <si>
    <t>Full Body Protective, Chemical Protection, Automotive Cleaning, Mining, Spray Printing Safety Clothes</t>
  </si>
  <si>
    <t>Quatrats</t>
  </si>
  <si>
    <t>Ecological Inspection Metal Frame Quadrat - 19.75" x 19.75" with 25 Equal Squares (3.5" x 3.5") - Heavy Duty - Eisco Labs</t>
  </si>
  <si>
    <t>Refrigerator</t>
  </si>
  <si>
    <t>Hand Sanitizer</t>
  </si>
  <si>
    <t>TOB test kit</t>
  </si>
  <si>
    <t>Fecal Occult Blood Test and Stool Test for Colorectal Diseases</t>
  </si>
  <si>
    <t>Phenol</t>
  </si>
  <si>
    <t>Bottle (500 ml)</t>
  </si>
  <si>
    <t>Laboratory-Grade 1.0% Phenol Red Solution, 500mL</t>
  </si>
  <si>
    <t>Soap set</t>
  </si>
  <si>
    <t>Antiseptic soap Ditol 75g</t>
  </si>
  <si>
    <t>Mass-cylinder</t>
  </si>
  <si>
    <t>100 mL, Plastic</t>
  </si>
  <si>
    <t xml:space="preserve">Local market product </t>
  </si>
  <si>
    <t>Dental mask 3 kinds of size(s,m,l)</t>
  </si>
  <si>
    <t>Dental mask 50ea*1 box/local market</t>
  </si>
  <si>
    <t>Digital Scales(weight)</t>
  </si>
  <si>
    <t>Dose pole</t>
  </si>
  <si>
    <t>Tape measure type</t>
  </si>
  <si>
    <t>Cover glass</t>
  </si>
  <si>
    <t xml:space="preserve">Praziquantel </t>
  </si>
  <si>
    <t>Box(40T)</t>
  </si>
  <si>
    <t>Praziquantel 1 Box (40T)</t>
  </si>
  <si>
    <t>Bottle(1000T)</t>
  </si>
  <si>
    <t>Praziquantel  1 Bottle (1000T)</t>
  </si>
  <si>
    <t>Qty</t>
  </si>
  <si>
    <t xml:space="preserve"> </t>
  </si>
  <si>
    <t>Automated Micropipette set</t>
  </si>
  <si>
    <t>JET PIP</t>
  </si>
  <si>
    <t>Gel documentation SmartView Pro Imager, CCD</t>
  </si>
  <si>
    <t>Gel electrophoresis SYS Midi plus Electrophoresis System</t>
  </si>
  <si>
    <t>Electrophoresis chambers</t>
  </si>
  <si>
    <t>Nano-Spectrophotometer N50-Touch NanoPhotometer® N50 UV/Vis</t>
  </si>
  <si>
    <t>Vortex and multi-vortex</t>
  </si>
  <si>
    <t>CO2 Incubator </t>
  </si>
  <si>
    <t>HCP-168</t>
  </si>
  <si>
    <t>Bio-safety  cabinet  </t>
  </si>
  <si>
    <t>Autoclave</t>
  </si>
  <si>
    <t>18L</t>
  </si>
  <si>
    <t>Liquid nitrogen tank</t>
  </si>
  <si>
    <t>Ice machine</t>
  </si>
  <si>
    <t>ICE-CUB</t>
  </si>
  <si>
    <t>Shaker/incubator</t>
  </si>
  <si>
    <t>Orbital shaker</t>
  </si>
  <si>
    <t>MS-NOR-30</t>
  </si>
  <si>
    <t>Sonicator Ultrasonic Sonicator</t>
  </si>
  <si>
    <t>Eppendorf thermomixer Ultimate Dry Bath Incubator</t>
  </si>
  <si>
    <t>GeNeiTm</t>
  </si>
  <si>
    <t>Distiller Equipment</t>
  </si>
  <si>
    <t>Microplate ELISA machine Reader</t>
  </si>
  <si>
    <t>Thermal Cycler Labcycler 96</t>
  </si>
  <si>
    <t>Labcycler 96</t>
  </si>
  <si>
    <t>Magnetic stirrer with hot plate</t>
  </si>
  <si>
    <t>M-plate</t>
  </si>
  <si>
    <t>Digital PH meter Benchtop</t>
  </si>
  <si>
    <t>Volume Flasks</t>
  </si>
  <si>
    <t>VL</t>
  </si>
  <si>
    <t>Graduated cylinders above 50 ML</t>
  </si>
  <si>
    <t>MC</t>
  </si>
  <si>
    <t>Fine Forceps</t>
  </si>
  <si>
    <t>Sci-SET</t>
  </si>
  <si>
    <t>Analytical Balance</t>
  </si>
  <si>
    <t>4D</t>
  </si>
  <si>
    <t>Water paths</t>
  </si>
  <si>
    <t>20LL</t>
  </si>
  <si>
    <t>Lab coats</t>
  </si>
  <si>
    <t>LABCOT</t>
  </si>
  <si>
    <t>Gloves</t>
  </si>
  <si>
    <t>LATEX</t>
  </si>
  <si>
    <t>Protect apron</t>
  </si>
  <si>
    <t>ABRON</t>
  </si>
  <si>
    <t>Boots</t>
  </si>
  <si>
    <t>Z-Boot</t>
  </si>
  <si>
    <t>Dissecting microscope</t>
  </si>
  <si>
    <t>LABOM</t>
  </si>
  <si>
    <t>Bench microscopes binuclear</t>
  </si>
  <si>
    <t>LABOX</t>
  </si>
  <si>
    <t>Inverted microscope </t>
  </si>
  <si>
    <t>IVM</t>
  </si>
  <si>
    <t>Infinite Biological Multi Viewing Head Microscope for teaching</t>
  </si>
  <si>
    <t>IBMV</t>
  </si>
  <si>
    <t>Bench centrifuge/tube</t>
  </si>
  <si>
    <t>Micro centrifuge/tube</t>
  </si>
  <si>
    <t>Refrigerating centrifuge</t>
  </si>
  <si>
    <t>14-1K</t>
  </si>
  <si>
    <t>Twdrer10 0pcs+square glass 22mm*22mm</t>
  </si>
  <si>
    <t>Jet-Biofiltration</t>
  </si>
  <si>
    <t>ZMC</t>
  </si>
  <si>
    <t>Hudson sprayers</t>
  </si>
  <si>
    <t xml:space="preserve">Kato-katz stool test, kit of 400 tests </t>
  </si>
  <si>
    <t>UNOPS - ETMCO - Sudan</t>
  </si>
  <si>
    <t xml:space="preserve">ITB# ITB/2021/34798 </t>
  </si>
  <si>
    <t>Lot (1) Supply and Delivery of Laboratory Equipment &amp; Consumables to Khartoum - Sudan.</t>
  </si>
  <si>
    <t>Quantity</t>
  </si>
  <si>
    <t>Unit cost</t>
  </si>
  <si>
    <t>Total amount USD</t>
  </si>
  <si>
    <t xml:space="preserve">Unit cost USD </t>
  </si>
  <si>
    <t xml:space="preserve"> Energy efficiency and/or conservation</t>
  </si>
  <si>
    <r>
      <rPr>
        <b/>
        <sz val="10"/>
        <color theme="0"/>
        <rFont val="Calibri"/>
      </rPr>
      <t xml:space="preserve">Is bid compliant? </t>
    </r>
    <r>
      <rPr>
        <sz val="10"/>
        <color theme="1"/>
        <rFont val="Arial"/>
      </rPr>
      <t>Bidder to complete</t>
    </r>
  </si>
  <si>
    <r>
      <rPr>
        <b/>
        <sz val="10"/>
        <color theme="0"/>
        <rFont val="Calibri"/>
      </rPr>
      <t xml:space="preserve">Details of goods offered. </t>
    </r>
    <r>
      <rPr>
        <sz val="10"/>
        <color theme="1"/>
        <rFont val="Arial"/>
      </rPr>
      <t>Bidder to complete
Insert details of goods offered, including specifications and brand/model offered if applicable</t>
    </r>
  </si>
  <si>
    <t>☐ Yes   ☐ No</t>
  </si>
  <si>
    <t>Organic Cotton fibres: The bidder shall ensure that between 30-100% of cotton of the lab coat must be organic, and have a valid third party environmental label such as Global Organic Textile Standard (GOTS), or simila ☐ Yes   ☐ No</t>
  </si>
  <si>
    <t>Grand Total in USD</t>
  </si>
  <si>
    <t>Unit Cost in USD</t>
  </si>
  <si>
    <t>Total amount in USD</t>
  </si>
  <si>
    <t>Grant total in USD</t>
  </si>
  <si>
    <t>Lot (2) Supply and Delivery of K-IPC to Khartoum - Sudan.</t>
  </si>
  <si>
    <r>
      <rPr>
        <b/>
        <sz val="10"/>
        <color theme="0"/>
        <rFont val="Calibri"/>
        <family val="2"/>
      </rPr>
      <t xml:space="preserve">Is bid compliant? </t>
    </r>
    <r>
      <rPr>
        <sz val="10"/>
        <color theme="1"/>
        <rFont val="Arial"/>
        <family val="2"/>
      </rPr>
      <t>Bidder to complete</t>
    </r>
  </si>
  <si>
    <r>
      <rPr>
        <b/>
        <sz val="10"/>
        <color theme="0"/>
        <rFont val="Calibri"/>
        <family val="2"/>
      </rPr>
      <t xml:space="preserve">Details of goods offered. </t>
    </r>
    <r>
      <rPr>
        <sz val="10"/>
        <color theme="1"/>
        <rFont val="Arial"/>
        <family val="2"/>
      </rPr>
      <t>Bidder to complete
Insert details of goods offered, including specifications and brand/model offered if applicable</t>
    </r>
  </si>
  <si>
    <t>Lot (3) Supply and Delivery of Stationery to Khartoum - Sudan.</t>
  </si>
  <si>
    <t>Total amount in USD</t>
  </si>
  <si>
    <t>Grand total in USD</t>
  </si>
  <si>
    <t>Lot (4) Supply and Delivery of IT Items to Khartoum - Sudan.</t>
  </si>
  <si>
    <t>Unit cost in USD</t>
  </si>
  <si>
    <t>Lot (5) Supply and Delivery of Drugs to Khartoum - Sudan.</t>
  </si>
  <si>
    <t>Total cost</t>
  </si>
  <si>
    <t>Each 1 month 10usd*community health worker support</t>
  </si>
  <si>
    <t>Similar to the product in illustrative picture</t>
  </si>
  <si>
    <t xml:space="preserve">10cm*10cm 5color sorts color card sample and specs to be provided by UNOPS/KOIKA </t>
  </si>
  <si>
    <t>Similar to the product in the illustrative picture.</t>
  </si>
  <si>
    <r>
      <t xml:space="preserve">
</t>
    </r>
    <r>
      <rPr>
        <b/>
        <sz val="10"/>
        <color theme="1"/>
        <rFont val="Times New Roman"/>
      </rPr>
      <t>LARGE WHITE PREMIUM PAPER - 25 in. x 30 in., 30 Sheets/Pad, 4 Pad/Pack</t>
    </r>
  </si>
  <si>
    <t>Or similar to Renon Lab product</t>
  </si>
  <si>
    <t xml:space="preserve"> AXL Binocular Microscope Labovision or similar</t>
  </si>
  <si>
    <t>KSZ2000 Labovision or similar</t>
  </si>
  <si>
    <t>Hudson X-Pert, Stainless Steel Compression Sprayer, 10 Liters  or similar product</t>
  </si>
  <si>
    <t>thermofisher (or similar product)</t>
  </si>
  <si>
    <t>ME10-7-10 (or similar product)</t>
  </si>
  <si>
    <t>N50 (or similar product)</t>
  </si>
  <si>
    <t>ME26- (or similar product)</t>
  </si>
  <si>
    <t>JET-VEX (or similar product)</t>
  </si>
  <si>
    <t>HR30-IIA2 (or similar product)</t>
  </si>
  <si>
    <t>YDS-65-216-FZ (or similar product)</t>
  </si>
  <si>
    <t>MO-AOR (or similar product)</t>
  </si>
  <si>
    <t>US-900 (or similar product)</t>
  </si>
  <si>
    <t>MC-01N (or similar product)</t>
  </si>
  <si>
    <t>GeNeiTm (or similar product)</t>
  </si>
  <si>
    <t>DAS-Reader (or similar product)</t>
  </si>
  <si>
    <t xml:space="preserve">Description </t>
  </si>
  <si>
    <t>B-pH (or similar product)</t>
  </si>
  <si>
    <t xml:space="preserve"> G7 CPU I5, HDD 1T, RAM 8 </t>
  </si>
  <si>
    <t>Taclast 128G, 6RAM, 3G NETWORK USIM, 8inch</t>
  </si>
  <si>
    <t xml:space="preserve">Wi Fi , 64G ,USIM, 3G network ,3 RAM </t>
  </si>
  <si>
    <t>EFA-4UDR_W (or Similar product)</t>
  </si>
  <si>
    <t>QuantStudio™ 5 (R-time PCR) (or similar product)</t>
  </si>
  <si>
    <t>Foum hoods Frontier® Acela™ Fume Hoods (Or similar product)</t>
  </si>
  <si>
    <t>UVCI-2100 series (or similar product)</t>
  </si>
  <si>
    <t>Liston 4L (or similar product)</t>
  </si>
  <si>
    <t xml:space="preserve">FI-ForSET </t>
  </si>
  <si>
    <t>Supply and Delivery of Laboratory Equipment &amp; Consumables, K-IPC, Stationery, Smart Devices and Drugs to Khartoum - Sudan</t>
  </si>
  <si>
    <t>For specimen drying and speculum preparation and storage</t>
  </si>
  <si>
    <t>ACCUTECK W-8250 or similar product</t>
  </si>
  <si>
    <t>Illustrative picture</t>
  </si>
  <si>
    <t>Or similar product</t>
  </si>
  <si>
    <t>At least two years warrantee  against manufacturer's defects</t>
  </si>
  <si>
    <t>The expiry period at the time of delivery must be no less than two years (02 years)</t>
  </si>
  <si>
    <t>Diameter 30mm translucent bottle with cover and spoon lid type/Local factory production for make order</t>
  </si>
  <si>
    <t>40ml Conical tube type or diameter 40mm plastic bottle with cover type/Local factory production for make order</t>
  </si>
  <si>
    <t xml:space="preserve">Diameter 30mm round or square type o.1mm less of voids  </t>
  </si>
  <si>
    <t xml:space="preserve">Include maintenance kits and reserve part 2000* scope more </t>
  </si>
  <si>
    <t>Manual portable backpack type - 4 Gallon</t>
  </si>
  <si>
    <t>LED Desk Table Lamp LED Desk Table Lamp
Brand:Ambertronix
Color :White
Headphones Jack:USB
Cable Feature: Retractable
Item Weight:3.22 Pounds 
Brand ‎Ambertronix
Manufacturer ‎Ambertronix
Part Number ‎AT-258-w
Item Weight ‎3.22 pounds
Product Dimensions ‎12.5 x 8 x 16.5 inches
Item model number ‎AT-258-W
Is Discontinued By Manufacturer ‎No
Assembled Height ‎16.5 inches
Assembled Length ‎12.5 inches
Assembled Width ‎8 inches
Style ‎Contemporary
Color ‎White
Shape ‎Round
Material ‎Plastic
Finish Types ‎Plastics
Number of Lights ‎27
Included Components ‎AC Adapter
Voltage ‎2 Volts
Special Features ‎Dimmable, Adjustable
Shade Color ‎Black
Light Direction ‎Adjustable
Power Source ‎Corded-electric
Switch Style ‎Touch
Batteries Included? ‎No
Batteries Required? ‎No
Type of Bulb ‎LED
Luminous Flux ‎530 Lumen
Wattage ‎14 watts (or similar product)</t>
  </si>
  <si>
    <t>3ml disposable pipette</t>
  </si>
  <si>
    <t xml:space="preserve">plastic type diameter 40cm white color/use clean to sample </t>
  </si>
  <si>
    <t>PLC-03/4,500rpm/timer/12hole/timer autostop replacement fixed-angle rotor for use with DM0412 clinical centrifuge
Holds up to eight 15mL test tubes (sold separately)
4,500 rpm maximum rotation speed
Plastic for durability and light weight
centrifuge ( 6 tubes ) hassan check PLC-03/4,500rpm/timer/12hole/timer autostop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</si>
</sst>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>
    <font>
      <sz val="11"/>
      <color theme="1"/>
      <name val="Arial"/>
    </font>
    <font>
      <b/>
      <sz val="10"/>
      <color theme="0"/>
      <name val="Calibri"/>
    </font>
    <font>
      <sz val="10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u/>
      <sz val="10"/>
      <color theme="1"/>
      <name val="Times New Roman"/>
    </font>
    <font>
      <sz val="11"/>
      <color theme="1"/>
      <name val="Calibri"/>
    </font>
    <font>
      <sz val="11"/>
      <name val="Arial"/>
    </font>
    <font>
      <b/>
      <sz val="10"/>
      <color theme="1"/>
      <name val="Arial"/>
    </font>
    <font>
      <b/>
      <sz val="11"/>
      <color theme="1"/>
      <name val="Calibri"/>
    </font>
    <font>
      <u/>
      <sz val="10"/>
      <color theme="1"/>
      <name val="Times New Roman"/>
    </font>
    <font>
      <u/>
      <sz val="10"/>
      <color theme="1"/>
      <name val="Times New Roman"/>
    </font>
    <font>
      <b/>
      <sz val="12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u/>
      <sz val="12"/>
      <color theme="1"/>
      <name val="Times New Roman"/>
    </font>
    <font>
      <b/>
      <sz val="12"/>
      <color rgb="FFFF0000"/>
      <name val="Times New Roman"/>
    </font>
    <font>
      <u/>
      <sz val="12"/>
      <color theme="1"/>
      <name val="Times New Roman"/>
    </font>
    <font>
      <u/>
      <sz val="12"/>
      <color rgb="FF0000FF"/>
      <name val="Times New Roman"/>
    </font>
    <font>
      <sz val="11"/>
      <color theme="1"/>
      <name val="Arial"/>
      <family val="2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8"/>
      <name val="돋움"/>
      <family val="3"/>
      <charset val="129"/>
    </font>
    <font>
      <b/>
      <sz val="10"/>
      <color rgb="FFFFFFFF"/>
      <name val="Calibri"/>
    </font>
    <font>
      <sz val="10"/>
      <color theme="1"/>
      <name val="Arial"/>
    </font>
    <font>
      <sz val="11"/>
      <color rgb="FF2C3E50"/>
      <name val="Roboto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color rgb="FFFFFFFF"/>
      <name val="Calibri"/>
      <family val="2"/>
    </font>
    <font>
      <b/>
      <sz val="10"/>
      <color theme="0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sz val="10"/>
      <color rgb="FFFF0000"/>
      <name val="Times New Roman"/>
      <family val="1"/>
    </font>
    <font>
      <b/>
      <sz val="12"/>
      <color theme="0"/>
      <name val="Calibri"/>
      <family val="2"/>
    </font>
    <font>
      <b/>
      <sz val="12"/>
      <color rgb="FFFFFFFF"/>
      <name val="Calibri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Calibri"/>
      <family val="2"/>
    </font>
    <font>
      <b/>
      <sz val="12"/>
      <name val="Times New Roman"/>
      <family val="1"/>
    </font>
    <font>
      <sz val="11"/>
      <name val="Calibri"/>
      <family val="2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</font>
    <font>
      <sz val="12"/>
      <name val="Times New Roman"/>
      <family val="1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8496B0"/>
        <bgColor rgb="FF8496B0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9CC2E5"/>
        <bgColor rgb="FF9CC2E5"/>
      </patternFill>
    </fill>
    <fill>
      <patternFill patternType="solid">
        <fgColor rgb="FFD6DCE4"/>
        <bgColor rgb="FFD6DCE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6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7" fillId="0" borderId="0" xfId="0" applyNumberFormat="1" applyFont="1"/>
    <xf numFmtId="0" fontId="4" fillId="5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38" fontId="3" fillId="3" borderId="3" xfId="0" applyNumberFormat="1" applyFont="1" applyFill="1" applyBorder="1" applyAlignment="1">
      <alignment horizontal="center" vertical="center" wrapText="1"/>
    </xf>
    <xf numFmtId="38" fontId="3" fillId="3" borderId="5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9" fillId="4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10" xfId="0" applyFont="1" applyBorder="1" applyAlignment="1">
      <alignment horizontal="center"/>
    </xf>
    <xf numFmtId="0" fontId="0" fillId="0" borderId="0" xfId="0" applyFont="1" applyAlignment="1">
      <alignment wrapText="1"/>
    </xf>
    <xf numFmtId="38" fontId="26" fillId="0" borderId="17" xfId="0" applyNumberFormat="1" applyFont="1" applyFill="1" applyBorder="1" applyAlignment="1">
      <alignment horizontal="center"/>
    </xf>
    <xf numFmtId="0" fontId="0" fillId="0" borderId="6" xfId="0" applyFont="1" applyBorder="1" applyAlignment="1"/>
    <xf numFmtId="0" fontId="0" fillId="0" borderId="6" xfId="0" applyFont="1" applyBorder="1" applyAlignment="1">
      <alignment wrapText="1"/>
    </xf>
    <xf numFmtId="0" fontId="12" fillId="6" borderId="10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38" fontId="13" fillId="0" borderId="10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38" fontId="13" fillId="0" borderId="10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wrapText="1"/>
    </xf>
    <xf numFmtId="0" fontId="6" fillId="0" borderId="10" xfId="0" applyFont="1" applyFill="1" applyBorder="1"/>
    <xf numFmtId="0" fontId="6" fillId="0" borderId="10" xfId="0" applyFont="1" applyBorder="1"/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center" vertical="center"/>
    </xf>
    <xf numFmtId="38" fontId="14" fillId="0" borderId="10" xfId="0" applyNumberFormat="1" applyFont="1" applyFill="1" applyBorder="1" applyAlignment="1">
      <alignment vertical="center" wrapText="1"/>
    </xf>
    <xf numFmtId="38" fontId="13" fillId="0" borderId="10" xfId="0" applyNumberFormat="1" applyFont="1" applyFill="1" applyBorder="1" applyAlignment="1">
      <alignment horizontal="left" vertical="center" wrapText="1"/>
    </xf>
    <xf numFmtId="38" fontId="14" fillId="0" borderId="10" xfId="0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/>
    </xf>
    <xf numFmtId="0" fontId="14" fillId="0" borderId="10" xfId="0" applyFont="1" applyFill="1" applyBorder="1" applyAlignment="1">
      <alignment vertical="center" wrapText="1"/>
    </xf>
    <xf numFmtId="38" fontId="16" fillId="0" borderId="10" xfId="0" applyNumberFormat="1" applyFont="1" applyFill="1" applyBorder="1" applyAlignment="1">
      <alignment horizontal="center" vertical="center"/>
    </xf>
    <xf numFmtId="38" fontId="21" fillId="0" borderId="10" xfId="0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wrapText="1"/>
    </xf>
    <xf numFmtId="0" fontId="21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 readingOrder="1"/>
    </xf>
    <xf numFmtId="0" fontId="21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wrapText="1"/>
    </xf>
    <xf numFmtId="0" fontId="0" fillId="0" borderId="10" xfId="0" applyFont="1" applyFill="1" applyBorder="1" applyAlignment="1"/>
    <xf numFmtId="0" fontId="17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vertical="center" wrapText="1"/>
    </xf>
    <xf numFmtId="38" fontId="13" fillId="3" borderId="10" xfId="0" applyNumberFormat="1" applyFont="1" applyFill="1" applyBorder="1" applyAlignment="1">
      <alignment horizontal="left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0" fillId="0" borderId="10" xfId="0" applyFont="1" applyBorder="1" applyAlignment="1">
      <alignment wrapText="1"/>
    </xf>
    <xf numFmtId="0" fontId="17" fillId="3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4" borderId="1" xfId="0" applyFont="1" applyFill="1" applyBorder="1" applyAlignment="1">
      <alignment horizontal="left" wrapText="1"/>
    </xf>
    <xf numFmtId="0" fontId="0" fillId="0" borderId="0" xfId="0" applyFont="1" applyAlignment="1">
      <alignment horizontal="left" wrapText="1"/>
    </xf>
    <xf numFmtId="0" fontId="27" fillId="4" borderId="1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left" wrapText="1"/>
    </xf>
    <xf numFmtId="3" fontId="19" fillId="0" borderId="1" xfId="0" applyNumberFormat="1" applyFont="1" applyFill="1" applyBorder="1" applyAlignment="1">
      <alignment horizontal="center"/>
    </xf>
    <xf numFmtId="0" fontId="28" fillId="0" borderId="7" xfId="0" applyFont="1" applyFill="1" applyBorder="1" applyAlignment="1">
      <alignment horizontal="center"/>
    </xf>
    <xf numFmtId="0" fontId="28" fillId="0" borderId="7" xfId="0" applyFont="1" applyFill="1" applyBorder="1" applyAlignment="1">
      <alignment horizontal="left" wrapText="1"/>
    </xf>
    <xf numFmtId="3" fontId="19" fillId="0" borderId="7" xfId="0" applyNumberFormat="1" applyFont="1" applyFill="1" applyBorder="1" applyAlignment="1">
      <alignment horizontal="center"/>
    </xf>
    <xf numFmtId="0" fontId="28" fillId="0" borderId="10" xfId="0" applyFont="1" applyFill="1" applyBorder="1" applyAlignment="1">
      <alignment horizontal="center"/>
    </xf>
    <xf numFmtId="0" fontId="28" fillId="0" borderId="10" xfId="0" applyFont="1" applyFill="1" applyBorder="1" applyAlignment="1">
      <alignment horizontal="left" wrapText="1"/>
    </xf>
    <xf numFmtId="3" fontId="19" fillId="0" borderId="10" xfId="0" applyNumberFormat="1" applyFont="1" applyFill="1" applyBorder="1" applyAlignment="1">
      <alignment horizontal="center"/>
    </xf>
    <xf numFmtId="3" fontId="28" fillId="0" borderId="10" xfId="0" applyNumberFormat="1" applyFont="1" applyFill="1" applyBorder="1" applyAlignment="1">
      <alignment horizontal="center"/>
    </xf>
    <xf numFmtId="0" fontId="27" fillId="0" borderId="0" xfId="0" applyFont="1"/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28" fillId="0" borderId="1" xfId="0" applyFont="1" applyBorder="1"/>
    <xf numFmtId="0" fontId="29" fillId="2" borderId="10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/>
    </xf>
    <xf numFmtId="0" fontId="32" fillId="5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0" fontId="33" fillId="3" borderId="1" xfId="0" applyFont="1" applyFill="1" applyBorder="1" applyAlignment="1">
      <alignment horizontal="center" vertical="center"/>
    </xf>
    <xf numFmtId="0" fontId="32" fillId="0" borderId="10" xfId="0" applyFont="1" applyFill="1" applyBorder="1" applyAlignment="1"/>
    <xf numFmtId="0" fontId="36" fillId="2" borderId="1" xfId="0" applyFont="1" applyFill="1" applyBorder="1" applyAlignment="1">
      <alignment horizontal="center"/>
    </xf>
    <xf numFmtId="0" fontId="37" fillId="2" borderId="1" xfId="0" applyFont="1" applyFill="1" applyBorder="1" applyAlignment="1">
      <alignment horizontal="center" wrapText="1"/>
    </xf>
    <xf numFmtId="0" fontId="27" fillId="3" borderId="1" xfId="0" applyFont="1" applyFill="1" applyBorder="1" applyAlignment="1">
      <alignment horizontal="center"/>
    </xf>
    <xf numFmtId="38" fontId="21" fillId="3" borderId="1" xfId="0" applyNumberFormat="1" applyFont="1" applyFill="1" applyBorder="1" applyAlignment="1">
      <alignment horizontal="center" vertical="center" wrapText="1"/>
    </xf>
    <xf numFmtId="38" fontId="21" fillId="3" borderId="1" xfId="0" applyNumberFormat="1" applyFont="1" applyFill="1" applyBorder="1" applyAlignment="1">
      <alignment vertical="center"/>
    </xf>
    <xf numFmtId="38" fontId="27" fillId="0" borderId="1" xfId="0" applyNumberFormat="1" applyFont="1" applyBorder="1" applyAlignment="1">
      <alignment horizontal="center"/>
    </xf>
    <xf numFmtId="0" fontId="27" fillId="0" borderId="1" xfId="0" applyFont="1" applyBorder="1"/>
    <xf numFmtId="38" fontId="21" fillId="3" borderId="1" xfId="0" applyNumberFormat="1" applyFont="1" applyFill="1" applyBorder="1" applyAlignment="1">
      <alignment horizontal="left" vertical="center" wrapText="1"/>
    </xf>
    <xf numFmtId="38" fontId="33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/>
    </xf>
    <xf numFmtId="0" fontId="34" fillId="0" borderId="1" xfId="0" applyFont="1" applyFill="1" applyBorder="1"/>
    <xf numFmtId="38" fontId="2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38" fontId="35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wrapText="1"/>
    </xf>
    <xf numFmtId="0" fontId="34" fillId="0" borderId="1" xfId="0" applyFont="1" applyFill="1" applyBorder="1" applyAlignment="1">
      <alignment horizontal="center" vertical="center" wrapText="1"/>
    </xf>
    <xf numFmtId="38" fontId="5" fillId="0" borderId="1" xfId="0" applyNumberFormat="1" applyFont="1" applyFill="1" applyBorder="1" applyAlignment="1">
      <alignment horizontal="center" vertical="center" wrapText="1"/>
    </xf>
    <xf numFmtId="38" fontId="33" fillId="0" borderId="7" xfId="0" applyNumberFormat="1" applyFont="1" applyFill="1" applyBorder="1" applyAlignment="1">
      <alignment horizontal="center" vertical="center" wrapText="1"/>
    </xf>
    <xf numFmtId="0" fontId="34" fillId="0" borderId="7" xfId="0" applyFont="1" applyFill="1" applyBorder="1"/>
    <xf numFmtId="38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/>
    </xf>
    <xf numFmtId="0" fontId="40" fillId="0" borderId="1" xfId="0" applyFont="1" applyFill="1" applyBorder="1"/>
    <xf numFmtId="0" fontId="40" fillId="0" borderId="1" xfId="0" applyFont="1" applyFill="1" applyBorder="1" applyAlignment="1">
      <alignment horizontal="center" vertical="center"/>
    </xf>
    <xf numFmtId="38" fontId="39" fillId="0" borderId="7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41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38" fontId="41" fillId="0" borderId="1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wrapText="1"/>
    </xf>
    <xf numFmtId="0" fontId="4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8" fillId="0" borderId="9" xfId="0" applyFont="1" applyFill="1" applyBorder="1" applyAlignment="1">
      <alignment horizontal="center" wrapText="1"/>
    </xf>
    <xf numFmtId="0" fontId="28" fillId="0" borderId="6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38" fontId="14" fillId="3" borderId="10" xfId="0" applyNumberFormat="1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left"/>
    </xf>
    <xf numFmtId="38" fontId="45" fillId="0" borderId="10" xfId="0" applyNumberFormat="1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/>
    </xf>
    <xf numFmtId="38" fontId="46" fillId="0" borderId="10" xfId="0" applyNumberFormat="1" applyFont="1" applyFill="1" applyBorder="1" applyAlignment="1">
      <alignment horizontal="left" vertical="center" wrapText="1"/>
    </xf>
    <xf numFmtId="0" fontId="26" fillId="0" borderId="14" xfId="0" applyFont="1" applyBorder="1" applyAlignment="1">
      <alignment horizontal="right"/>
    </xf>
    <xf numFmtId="0" fontId="26" fillId="0" borderId="15" xfId="0" applyFont="1" applyBorder="1" applyAlignment="1">
      <alignment horizontal="right"/>
    </xf>
    <xf numFmtId="0" fontId="26" fillId="0" borderId="16" xfId="0" applyFont="1" applyBorder="1" applyAlignment="1">
      <alignment horizontal="right"/>
    </xf>
    <xf numFmtId="0" fontId="28" fillId="0" borderId="10" xfId="0" applyFont="1" applyFill="1" applyBorder="1" applyAlignment="1">
      <alignment horizontal="right" wrapText="1"/>
    </xf>
    <xf numFmtId="0" fontId="26" fillId="0" borderId="11" xfId="0" applyFont="1" applyBorder="1" applyAlignment="1">
      <alignment horizontal="right"/>
    </xf>
    <xf numFmtId="0" fontId="26" fillId="0" borderId="12" xfId="0" applyFont="1" applyBorder="1" applyAlignment="1">
      <alignment horizontal="right"/>
    </xf>
    <xf numFmtId="0" fontId="26" fillId="0" borderId="13" xfId="0" applyFont="1" applyBorder="1" applyAlignment="1">
      <alignment horizontal="right"/>
    </xf>
    <xf numFmtId="0" fontId="27" fillId="0" borderId="8" xfId="0" applyFont="1" applyBorder="1" applyAlignment="1">
      <alignment horizontal="right"/>
    </xf>
    <xf numFmtId="0" fontId="38" fillId="0" borderId="18" xfId="0" applyFont="1" applyBorder="1"/>
    <xf numFmtId="0" fontId="38" fillId="0" borderId="9" xfId="0" applyFont="1" applyBorder="1"/>
    <xf numFmtId="38" fontId="45" fillId="0" borderId="10" xfId="0" applyNumberFormat="1" applyFont="1" applyFill="1" applyBorder="1" applyAlignment="1">
      <alignment vertical="center" wrapText="1"/>
    </xf>
    <xf numFmtId="38" fontId="46" fillId="3" borderId="10" xfId="0" applyNumberFormat="1" applyFont="1" applyFill="1" applyBorder="1" applyAlignment="1">
      <alignment horizontal="left" vertical="center" wrapText="1"/>
    </xf>
    <xf numFmtId="0" fontId="44" fillId="6" borderId="10" xfId="0" applyFont="1" applyFill="1" applyBorder="1" applyAlignment="1">
      <alignment horizontal="center" vertical="center" wrapText="1"/>
    </xf>
    <xf numFmtId="38" fontId="46" fillId="0" borderId="10" xfId="0" applyNumberFormat="1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4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317500</xdr:colOff>
      <xdr:row>5</xdr:row>
      <xdr:rowOff>199571</xdr:rowOff>
    </xdr:from>
    <xdr:to>
      <xdr:col>7</xdr:col>
      <xdr:colOff>1264909</xdr:colOff>
      <xdr:row>5</xdr:row>
      <xdr:rowOff>964905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1286" y="1460500"/>
          <a:ext cx="947409" cy="765334"/>
        </a:xfrm>
        <a:prstGeom prst="rect">
          <a:avLst/>
        </a:prstGeom>
      </xdr:spPr>
    </xdr:pic>
    <xdr:clientData/>
  </xdr:twoCellAnchor>
  <xdr:twoCellAnchor editAs="oneCell">
    <xdr:from>
      <xdr:col>7</xdr:col>
      <xdr:colOff>165176</xdr:colOff>
      <xdr:row>7</xdr:row>
      <xdr:rowOff>136072</xdr:rowOff>
    </xdr:from>
    <xdr:to>
      <xdr:col>7</xdr:col>
      <xdr:colOff>1514930</xdr:colOff>
      <xdr:row>7</xdr:row>
      <xdr:rowOff>1143000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flipH="1">
          <a:off x="8138962" y="3973286"/>
          <a:ext cx="1349754" cy="1006928"/>
        </a:xfrm>
        <a:prstGeom prst="rect">
          <a:avLst/>
        </a:prstGeom>
      </xdr:spPr>
    </xdr:pic>
    <xdr:clientData/>
  </xdr:twoCellAnchor>
  <xdr:twoCellAnchor editAs="oneCell">
    <xdr:from>
      <xdr:col>7</xdr:col>
      <xdr:colOff>117928</xdr:colOff>
      <xdr:row>8</xdr:row>
      <xdr:rowOff>54428</xdr:rowOff>
    </xdr:from>
    <xdr:to>
      <xdr:col>7</xdr:col>
      <xdr:colOff>1487714</xdr:colOff>
      <xdr:row>8</xdr:row>
      <xdr:rowOff>1299744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91714" y="5161642"/>
          <a:ext cx="1369786" cy="1245316"/>
        </a:xfrm>
        <a:prstGeom prst="rect">
          <a:avLst/>
        </a:prstGeom>
      </xdr:spPr>
    </xdr:pic>
    <xdr:clientData/>
  </xdr:twoCellAnchor>
  <xdr:twoCellAnchor editAs="oneCell">
    <xdr:from>
      <xdr:col>7</xdr:col>
      <xdr:colOff>309110</xdr:colOff>
      <xdr:row>9</xdr:row>
      <xdr:rowOff>281214</xdr:rowOff>
    </xdr:from>
    <xdr:to>
      <xdr:col>7</xdr:col>
      <xdr:colOff>1397000</xdr:colOff>
      <xdr:row>9</xdr:row>
      <xdr:rowOff>1270000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8282896" y="6703785"/>
          <a:ext cx="1087890" cy="988786"/>
        </a:xfrm>
        <a:prstGeom prst="rect">
          <a:avLst/>
        </a:prstGeom>
      </xdr:spPr>
    </xdr:pic>
    <xdr:clientData/>
  </xdr:twoCellAnchor>
  <xdr:twoCellAnchor editAs="oneCell">
    <xdr:from>
      <xdr:col>7</xdr:col>
      <xdr:colOff>63500</xdr:colOff>
      <xdr:row>11</xdr:row>
      <xdr:rowOff>115358</xdr:rowOff>
    </xdr:from>
    <xdr:to>
      <xdr:col>7</xdr:col>
      <xdr:colOff>1279072</xdr:colOff>
      <xdr:row>11</xdr:row>
      <xdr:rowOff>1165593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37286" y="9050715"/>
          <a:ext cx="1215572" cy="1050235"/>
        </a:xfrm>
        <a:prstGeom prst="rect">
          <a:avLst/>
        </a:prstGeom>
      </xdr:spPr>
    </xdr:pic>
    <xdr:clientData/>
  </xdr:twoCellAnchor>
  <xdr:twoCellAnchor editAs="oneCell">
    <xdr:from>
      <xdr:col>7</xdr:col>
      <xdr:colOff>208643</xdr:colOff>
      <xdr:row>15</xdr:row>
      <xdr:rowOff>64169</xdr:rowOff>
    </xdr:from>
    <xdr:to>
      <xdr:col>7</xdr:col>
      <xdr:colOff>1242785</xdr:colOff>
      <xdr:row>15</xdr:row>
      <xdr:rowOff>1179287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82429" y="12219883"/>
          <a:ext cx="1034142" cy="1115118"/>
        </a:xfrm>
        <a:prstGeom prst="rect">
          <a:avLst/>
        </a:prstGeom>
      </xdr:spPr>
    </xdr:pic>
    <xdr:clientData/>
  </xdr:twoCellAnchor>
  <xdr:twoCellAnchor editAs="oneCell">
    <xdr:from>
      <xdr:col>7</xdr:col>
      <xdr:colOff>27213</xdr:colOff>
      <xdr:row>16</xdr:row>
      <xdr:rowOff>19296</xdr:rowOff>
    </xdr:from>
    <xdr:to>
      <xdr:col>7</xdr:col>
      <xdr:colOff>1478642</xdr:colOff>
      <xdr:row>16</xdr:row>
      <xdr:rowOff>1167492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000999" y="13454082"/>
          <a:ext cx="1451429" cy="1148196"/>
        </a:xfrm>
        <a:prstGeom prst="rect">
          <a:avLst/>
        </a:prstGeom>
      </xdr:spPr>
    </xdr:pic>
    <xdr:clientData/>
  </xdr:twoCellAnchor>
  <xdr:twoCellAnchor editAs="oneCell">
    <xdr:from>
      <xdr:col>7</xdr:col>
      <xdr:colOff>462644</xdr:colOff>
      <xdr:row>19</xdr:row>
      <xdr:rowOff>217684</xdr:rowOff>
    </xdr:from>
    <xdr:to>
      <xdr:col>7</xdr:col>
      <xdr:colOff>1179286</xdr:colOff>
      <xdr:row>19</xdr:row>
      <xdr:rowOff>1231900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436430" y="16718613"/>
          <a:ext cx="716642" cy="1014216"/>
        </a:xfrm>
        <a:prstGeom prst="rect">
          <a:avLst/>
        </a:prstGeom>
      </xdr:spPr>
    </xdr:pic>
    <xdr:clientData/>
  </xdr:twoCellAnchor>
  <xdr:twoCellAnchor editAs="oneCell">
    <xdr:from>
      <xdr:col>7</xdr:col>
      <xdr:colOff>138899</xdr:colOff>
      <xdr:row>20</xdr:row>
      <xdr:rowOff>150584</xdr:rowOff>
    </xdr:from>
    <xdr:to>
      <xdr:col>7</xdr:col>
      <xdr:colOff>1369785</xdr:colOff>
      <xdr:row>20</xdr:row>
      <xdr:rowOff>1206499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112685" y="18157370"/>
          <a:ext cx="1230886" cy="1055915"/>
        </a:xfrm>
        <a:prstGeom prst="rect">
          <a:avLst/>
        </a:prstGeom>
      </xdr:spPr>
    </xdr:pic>
    <xdr:clientData/>
  </xdr:twoCellAnchor>
  <xdr:twoCellAnchor editAs="oneCell">
    <xdr:from>
      <xdr:col>7</xdr:col>
      <xdr:colOff>399142</xdr:colOff>
      <xdr:row>21</xdr:row>
      <xdr:rowOff>154107</xdr:rowOff>
    </xdr:from>
    <xdr:to>
      <xdr:col>7</xdr:col>
      <xdr:colOff>1224642</xdr:colOff>
      <xdr:row>21</xdr:row>
      <xdr:rowOff>1318532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372928" y="19494393"/>
          <a:ext cx="825500" cy="1164425"/>
        </a:xfrm>
        <a:prstGeom prst="rect">
          <a:avLst/>
        </a:prstGeom>
      </xdr:spPr>
    </xdr:pic>
    <xdr:clientData/>
  </xdr:twoCellAnchor>
  <xdr:twoCellAnchor editAs="oneCell">
    <xdr:from>
      <xdr:col>7</xdr:col>
      <xdr:colOff>63501</xdr:colOff>
      <xdr:row>23</xdr:row>
      <xdr:rowOff>268346</xdr:rowOff>
    </xdr:from>
    <xdr:to>
      <xdr:col>7</xdr:col>
      <xdr:colOff>1387929</xdr:colOff>
      <xdr:row>23</xdr:row>
      <xdr:rowOff>1440541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037287" y="21740417"/>
          <a:ext cx="1324428" cy="1172195"/>
        </a:xfrm>
        <a:prstGeom prst="rect">
          <a:avLst/>
        </a:prstGeom>
      </xdr:spPr>
    </xdr:pic>
    <xdr:clientData/>
  </xdr:twoCellAnchor>
  <xdr:twoCellAnchor editAs="oneCell">
    <xdr:from>
      <xdr:col>7</xdr:col>
      <xdr:colOff>235859</xdr:colOff>
      <xdr:row>24</xdr:row>
      <xdr:rowOff>238573</xdr:rowOff>
    </xdr:from>
    <xdr:to>
      <xdr:col>7</xdr:col>
      <xdr:colOff>1315357</xdr:colOff>
      <xdr:row>24</xdr:row>
      <xdr:rowOff>1395640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209645" y="23361644"/>
          <a:ext cx="1079498" cy="1157067"/>
        </a:xfrm>
        <a:prstGeom prst="rect">
          <a:avLst/>
        </a:prstGeom>
      </xdr:spPr>
    </xdr:pic>
    <xdr:clientData/>
  </xdr:twoCellAnchor>
  <xdr:twoCellAnchor editAs="oneCell">
    <xdr:from>
      <xdr:col>7</xdr:col>
      <xdr:colOff>299359</xdr:colOff>
      <xdr:row>25</xdr:row>
      <xdr:rowOff>95334</xdr:rowOff>
    </xdr:from>
    <xdr:to>
      <xdr:col>7</xdr:col>
      <xdr:colOff>1451429</xdr:colOff>
      <xdr:row>25</xdr:row>
      <xdr:rowOff>1335313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273145" y="24996405"/>
          <a:ext cx="1152070" cy="1239979"/>
        </a:xfrm>
        <a:prstGeom prst="rect">
          <a:avLst/>
        </a:prstGeom>
      </xdr:spPr>
    </xdr:pic>
    <xdr:clientData/>
  </xdr:twoCellAnchor>
  <xdr:twoCellAnchor editAs="oneCell">
    <xdr:from>
      <xdr:col>7</xdr:col>
      <xdr:colOff>139246</xdr:colOff>
      <xdr:row>31</xdr:row>
      <xdr:rowOff>299563</xdr:rowOff>
    </xdr:from>
    <xdr:to>
      <xdr:col>7</xdr:col>
      <xdr:colOff>1233715</xdr:colOff>
      <xdr:row>31</xdr:row>
      <xdr:rowOff>1170214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113032" y="28956206"/>
          <a:ext cx="1094469" cy="870651"/>
        </a:xfrm>
        <a:prstGeom prst="rect">
          <a:avLst/>
        </a:prstGeom>
      </xdr:spPr>
    </xdr:pic>
    <xdr:clientData/>
  </xdr:twoCellAnchor>
  <xdr:twoCellAnchor editAs="oneCell">
    <xdr:from>
      <xdr:col>7</xdr:col>
      <xdr:colOff>91774</xdr:colOff>
      <xdr:row>32</xdr:row>
      <xdr:rowOff>390072</xdr:rowOff>
    </xdr:from>
    <xdr:to>
      <xdr:col>7</xdr:col>
      <xdr:colOff>1379218</xdr:colOff>
      <xdr:row>32</xdr:row>
      <xdr:rowOff>1451429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065560" y="30389286"/>
          <a:ext cx="1287444" cy="1061357"/>
        </a:xfrm>
        <a:prstGeom prst="rect">
          <a:avLst/>
        </a:prstGeom>
      </xdr:spPr>
    </xdr:pic>
    <xdr:clientData/>
  </xdr:twoCellAnchor>
  <xdr:twoCellAnchor editAs="oneCell">
    <xdr:from>
      <xdr:col>7</xdr:col>
      <xdr:colOff>108856</xdr:colOff>
      <xdr:row>34</xdr:row>
      <xdr:rowOff>417285</xdr:rowOff>
    </xdr:from>
    <xdr:to>
      <xdr:col>7</xdr:col>
      <xdr:colOff>1515520</xdr:colOff>
      <xdr:row>34</xdr:row>
      <xdr:rowOff>1019175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 flipH="1">
          <a:off x="8082642" y="33301214"/>
          <a:ext cx="1406664" cy="601890"/>
        </a:xfrm>
        <a:prstGeom prst="rect">
          <a:avLst/>
        </a:prstGeom>
      </xdr:spPr>
    </xdr:pic>
    <xdr:clientData/>
  </xdr:twoCellAnchor>
  <xdr:twoCellAnchor editAs="oneCell">
    <xdr:from>
      <xdr:col>7</xdr:col>
      <xdr:colOff>272142</xdr:colOff>
      <xdr:row>35</xdr:row>
      <xdr:rowOff>103445</xdr:rowOff>
    </xdr:from>
    <xdr:to>
      <xdr:col>7</xdr:col>
      <xdr:colOff>1406072</xdr:colOff>
      <xdr:row>35</xdr:row>
      <xdr:rowOff>1304471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245928" y="34184802"/>
          <a:ext cx="1133930" cy="1201026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36</xdr:row>
      <xdr:rowOff>573786</xdr:rowOff>
    </xdr:from>
    <xdr:to>
      <xdr:col>7</xdr:col>
      <xdr:colOff>1315358</xdr:colOff>
      <xdr:row>36</xdr:row>
      <xdr:rowOff>1782081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8354786" y="36061215"/>
          <a:ext cx="934358" cy="1208295"/>
        </a:xfrm>
        <a:prstGeom prst="rect">
          <a:avLst/>
        </a:prstGeom>
      </xdr:spPr>
    </xdr:pic>
    <xdr:clientData/>
  </xdr:twoCellAnchor>
  <xdr:twoCellAnchor editAs="oneCell">
    <xdr:from>
      <xdr:col>7</xdr:col>
      <xdr:colOff>108858</xdr:colOff>
      <xdr:row>38</xdr:row>
      <xdr:rowOff>190499</xdr:rowOff>
    </xdr:from>
    <xdr:to>
      <xdr:col>7</xdr:col>
      <xdr:colOff>1284801</xdr:colOff>
      <xdr:row>38</xdr:row>
      <xdr:rowOff>1261381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8082644" y="41701356"/>
          <a:ext cx="1175943" cy="1070882"/>
        </a:xfrm>
        <a:prstGeom prst="rect">
          <a:avLst/>
        </a:prstGeom>
      </xdr:spPr>
    </xdr:pic>
    <xdr:clientData/>
  </xdr:twoCellAnchor>
  <xdr:twoCellAnchor editAs="oneCell">
    <xdr:from>
      <xdr:col>7</xdr:col>
      <xdr:colOff>281215</xdr:colOff>
      <xdr:row>40</xdr:row>
      <xdr:rowOff>237937</xdr:rowOff>
    </xdr:from>
    <xdr:to>
      <xdr:col>7</xdr:col>
      <xdr:colOff>1369786</xdr:colOff>
      <xdr:row>40</xdr:row>
      <xdr:rowOff>1113063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255001" y="44025723"/>
          <a:ext cx="1088571" cy="875126"/>
        </a:xfrm>
        <a:prstGeom prst="rect">
          <a:avLst/>
        </a:prstGeom>
      </xdr:spPr>
    </xdr:pic>
    <xdr:clientData/>
  </xdr:twoCellAnchor>
  <xdr:twoCellAnchor editAs="oneCell">
    <xdr:from>
      <xdr:col>7</xdr:col>
      <xdr:colOff>263071</xdr:colOff>
      <xdr:row>42</xdr:row>
      <xdr:rowOff>136640</xdr:rowOff>
    </xdr:from>
    <xdr:to>
      <xdr:col>7</xdr:col>
      <xdr:colOff>1179285</xdr:colOff>
      <xdr:row>42</xdr:row>
      <xdr:rowOff>1086946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236857" y="46373711"/>
          <a:ext cx="916214" cy="950306"/>
        </a:xfrm>
        <a:prstGeom prst="rect">
          <a:avLst/>
        </a:prstGeom>
      </xdr:spPr>
    </xdr:pic>
    <xdr:clientData/>
  </xdr:twoCellAnchor>
  <xdr:twoCellAnchor editAs="oneCell">
    <xdr:from>
      <xdr:col>7</xdr:col>
      <xdr:colOff>117929</xdr:colOff>
      <xdr:row>43</xdr:row>
      <xdr:rowOff>98624</xdr:rowOff>
    </xdr:from>
    <xdr:to>
      <xdr:col>7</xdr:col>
      <xdr:colOff>1378857</xdr:colOff>
      <xdr:row>43</xdr:row>
      <xdr:rowOff>1172935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8091715" y="47478695"/>
          <a:ext cx="1260928" cy="1074311"/>
        </a:xfrm>
        <a:prstGeom prst="rect">
          <a:avLst/>
        </a:prstGeom>
      </xdr:spPr>
    </xdr:pic>
    <xdr:clientData/>
  </xdr:twoCellAnchor>
  <xdr:twoCellAnchor editAs="oneCell">
    <xdr:from>
      <xdr:col>7</xdr:col>
      <xdr:colOff>172357</xdr:colOff>
      <xdr:row>44</xdr:row>
      <xdr:rowOff>86593</xdr:rowOff>
    </xdr:from>
    <xdr:to>
      <xdr:col>7</xdr:col>
      <xdr:colOff>1415142</xdr:colOff>
      <xdr:row>44</xdr:row>
      <xdr:rowOff>1147082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8146143" y="48655022"/>
          <a:ext cx="1242785" cy="1060489"/>
        </a:xfrm>
        <a:prstGeom prst="rect">
          <a:avLst/>
        </a:prstGeom>
      </xdr:spPr>
    </xdr:pic>
    <xdr:clientData/>
  </xdr:twoCellAnchor>
  <xdr:twoCellAnchor editAs="oneCell">
    <xdr:from>
      <xdr:col>7</xdr:col>
      <xdr:colOff>553359</xdr:colOff>
      <xdr:row>47</xdr:row>
      <xdr:rowOff>143548</xdr:rowOff>
    </xdr:from>
    <xdr:to>
      <xdr:col>7</xdr:col>
      <xdr:colOff>1006929</xdr:colOff>
      <xdr:row>47</xdr:row>
      <xdr:rowOff>932997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527145" y="51261048"/>
          <a:ext cx="453570" cy="789449"/>
        </a:xfrm>
        <a:prstGeom prst="rect">
          <a:avLst/>
        </a:prstGeom>
      </xdr:spPr>
    </xdr:pic>
    <xdr:clientData/>
  </xdr:twoCellAnchor>
  <xdr:twoCellAnchor editAs="oneCell">
    <xdr:from>
      <xdr:col>7</xdr:col>
      <xdr:colOff>399144</xdr:colOff>
      <xdr:row>49</xdr:row>
      <xdr:rowOff>97671</xdr:rowOff>
    </xdr:from>
    <xdr:to>
      <xdr:col>7</xdr:col>
      <xdr:colOff>1170214</xdr:colOff>
      <xdr:row>49</xdr:row>
      <xdr:rowOff>1278101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8372930" y="52666600"/>
          <a:ext cx="771070" cy="1180430"/>
        </a:xfrm>
        <a:prstGeom prst="rect">
          <a:avLst/>
        </a:prstGeom>
      </xdr:spPr>
    </xdr:pic>
    <xdr:clientData/>
  </xdr:twoCellAnchor>
  <xdr:twoCellAnchor editAs="oneCell">
    <xdr:from>
      <xdr:col>7</xdr:col>
      <xdr:colOff>154216</xdr:colOff>
      <xdr:row>51</xdr:row>
      <xdr:rowOff>94238</xdr:rowOff>
    </xdr:from>
    <xdr:to>
      <xdr:col>7</xdr:col>
      <xdr:colOff>1415143</xdr:colOff>
      <xdr:row>51</xdr:row>
      <xdr:rowOff>1117599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8128002" y="55139667"/>
          <a:ext cx="1260927" cy="10233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647700</xdr:colOff>
      <xdr:row>5</xdr:row>
      <xdr:rowOff>59188</xdr:rowOff>
    </xdr:from>
    <xdr:to>
      <xdr:col>7</xdr:col>
      <xdr:colOff>1250950</xdr:colOff>
      <xdr:row>5</xdr:row>
      <xdr:rowOff>691164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V="1">
          <a:off x="8890000" y="1462538"/>
          <a:ext cx="603250" cy="631976"/>
        </a:xfrm>
        <a:prstGeom prst="rect">
          <a:avLst/>
        </a:prstGeom>
      </xdr:spPr>
    </xdr:pic>
    <xdr:clientData/>
  </xdr:twoCellAnchor>
  <xdr:twoCellAnchor editAs="oneCell">
    <xdr:from>
      <xdr:col>7</xdr:col>
      <xdr:colOff>838201</xdr:colOff>
      <xdr:row>7</xdr:row>
      <xdr:rowOff>45711</xdr:rowOff>
    </xdr:from>
    <xdr:to>
      <xdr:col>7</xdr:col>
      <xdr:colOff>1238251</xdr:colOff>
      <xdr:row>7</xdr:row>
      <xdr:rowOff>448598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0501" y="2592061"/>
          <a:ext cx="400050" cy="402887"/>
        </a:xfrm>
        <a:prstGeom prst="rect">
          <a:avLst/>
        </a:prstGeom>
      </xdr:spPr>
    </xdr:pic>
    <xdr:clientData/>
  </xdr:twoCellAnchor>
  <xdr:twoCellAnchor editAs="oneCell">
    <xdr:from>
      <xdr:col>7</xdr:col>
      <xdr:colOff>499292</xdr:colOff>
      <xdr:row>13</xdr:row>
      <xdr:rowOff>74810</xdr:rowOff>
    </xdr:from>
    <xdr:to>
      <xdr:col>7</xdr:col>
      <xdr:colOff>1087174</xdr:colOff>
      <xdr:row>13</xdr:row>
      <xdr:rowOff>560143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5662226">
          <a:off x="8792866" y="5249586"/>
          <a:ext cx="485333" cy="5878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781049</xdr:colOff>
      <xdr:row>9</xdr:row>
      <xdr:rowOff>12700</xdr:rowOff>
    </xdr:from>
    <xdr:to>
      <xdr:col>7</xdr:col>
      <xdr:colOff>1221458</xdr:colOff>
      <xdr:row>9</xdr:row>
      <xdr:rowOff>435175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24949" y="3327400"/>
          <a:ext cx="440409" cy="42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736601</xdr:colOff>
      <xdr:row>5</xdr:row>
      <xdr:rowOff>6350</xdr:rowOff>
    </xdr:from>
    <xdr:to>
      <xdr:col>7</xdr:col>
      <xdr:colOff>1217877</xdr:colOff>
      <xdr:row>5</xdr:row>
      <xdr:rowOff>315931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0501" y="1416050"/>
          <a:ext cx="481276" cy="309581"/>
        </a:xfrm>
        <a:prstGeom prst="rect">
          <a:avLst/>
        </a:prstGeom>
      </xdr:spPr>
    </xdr:pic>
    <xdr:clientData/>
  </xdr:twoCellAnchor>
  <xdr:twoCellAnchor editAs="oneCell">
    <xdr:from>
      <xdr:col>7</xdr:col>
      <xdr:colOff>628650</xdr:colOff>
      <xdr:row>6</xdr:row>
      <xdr:rowOff>41402</xdr:rowOff>
    </xdr:from>
    <xdr:to>
      <xdr:col>7</xdr:col>
      <xdr:colOff>1327150</xdr:colOff>
      <xdr:row>6</xdr:row>
      <xdr:rowOff>561713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72550" y="1901952"/>
          <a:ext cx="698500" cy="520311"/>
        </a:xfrm>
        <a:prstGeom prst="rect">
          <a:avLst/>
        </a:prstGeom>
      </xdr:spPr>
    </xdr:pic>
    <xdr:clientData/>
  </xdr:twoCellAnchor>
  <xdr:twoCellAnchor editAs="oneCell">
    <xdr:from>
      <xdr:col>7</xdr:col>
      <xdr:colOff>643941</xdr:colOff>
      <xdr:row>7</xdr:row>
      <xdr:rowOff>81804</xdr:rowOff>
    </xdr:from>
    <xdr:to>
      <xdr:col>7</xdr:col>
      <xdr:colOff>1257300</xdr:colOff>
      <xdr:row>7</xdr:row>
      <xdr:rowOff>510845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87841" y="2596404"/>
          <a:ext cx="613359" cy="4290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5"/>
  <sheetViews>
    <sheetView tabSelected="1" topLeftCell="B1" zoomScaleNormal="100" workbookViewId="0">
      <selection activeCell="I6" sqref="I6"/>
    </sheetView>
  </sheetViews>
  <sheetFormatPr defaultColWidth="12.58203125" defaultRowHeight="15" customHeight="1"/>
  <cols>
    <col min="1" max="1" width="5.33203125" customWidth="1"/>
    <col min="2" max="2" width="16.83203125" style="13" customWidth="1"/>
    <col min="3" max="3" width="11.83203125" customWidth="1"/>
    <col min="4" max="4" width="10.5" customWidth="1"/>
    <col min="5" max="5" width="17.33203125" customWidth="1"/>
    <col min="6" max="6" width="18" customWidth="1"/>
    <col min="7" max="7" width="24.83203125" style="13" customWidth="1"/>
    <col min="8" max="8" width="20.5" customWidth="1"/>
    <col min="9" max="9" width="18.75" style="15" customWidth="1"/>
    <col min="10" max="13" width="22.25" customWidth="1"/>
    <col min="14" max="20" width="7.58203125" customWidth="1"/>
  </cols>
  <sheetData>
    <row r="1" spans="1:13" ht="15" customHeight="1">
      <c r="A1" s="11" t="s">
        <v>202</v>
      </c>
    </row>
    <row r="2" spans="1:13" ht="15" customHeight="1">
      <c r="A2" s="11" t="s">
        <v>203</v>
      </c>
    </row>
    <row r="3" spans="1:13" ht="15" customHeight="1">
      <c r="A3" s="11" t="s">
        <v>260</v>
      </c>
    </row>
    <row r="4" spans="1:13" ht="15" customHeight="1">
      <c r="A4" s="11" t="s">
        <v>204</v>
      </c>
    </row>
    <row r="5" spans="1:13" ht="95" customHeight="1">
      <c r="A5" s="19" t="s">
        <v>0</v>
      </c>
      <c r="B5" s="19" t="s">
        <v>1</v>
      </c>
      <c r="C5" s="19" t="s">
        <v>2</v>
      </c>
      <c r="D5" s="19" t="s">
        <v>205</v>
      </c>
      <c r="E5" s="19" t="s">
        <v>208</v>
      </c>
      <c r="F5" s="19" t="s">
        <v>207</v>
      </c>
      <c r="G5" s="19" t="s">
        <v>3</v>
      </c>
      <c r="H5" s="143" t="s">
        <v>263</v>
      </c>
      <c r="I5" s="143" t="s">
        <v>264</v>
      </c>
      <c r="J5" s="72" t="s">
        <v>265</v>
      </c>
      <c r="K5" s="20" t="s">
        <v>209</v>
      </c>
      <c r="L5" s="21" t="s">
        <v>210</v>
      </c>
      <c r="M5" s="21" t="s">
        <v>211</v>
      </c>
    </row>
    <row r="6" spans="1:13" ht="119.5" customHeight="1">
      <c r="A6" s="22">
        <v>1</v>
      </c>
      <c r="B6" s="23" t="s">
        <v>43</v>
      </c>
      <c r="C6" s="24" t="s">
        <v>5</v>
      </c>
      <c r="D6" s="25">
        <v>49500</v>
      </c>
      <c r="E6" s="25"/>
      <c r="F6" s="22">
        <f>E6*D6</f>
        <v>0</v>
      </c>
      <c r="G6" s="34" t="s">
        <v>197</v>
      </c>
      <c r="H6" s="26"/>
      <c r="I6" s="39" t="s">
        <v>233</v>
      </c>
      <c r="J6" s="28"/>
      <c r="K6" s="28"/>
      <c r="L6" s="28" t="s">
        <v>212</v>
      </c>
      <c r="M6" s="29"/>
    </row>
    <row r="7" spans="1:13" ht="83.5" customHeight="1">
      <c r="A7" s="22">
        <v>2</v>
      </c>
      <c r="B7" s="30" t="s">
        <v>44</v>
      </c>
      <c r="C7" s="31" t="s">
        <v>5</v>
      </c>
      <c r="D7" s="22">
        <v>120</v>
      </c>
      <c r="E7" s="22"/>
      <c r="F7" s="22">
        <f t="shared" ref="F7:F54" si="0">E7*D7</f>
        <v>0</v>
      </c>
      <c r="G7" s="34" t="s">
        <v>45</v>
      </c>
      <c r="H7" s="32" t="s">
        <v>261</v>
      </c>
      <c r="I7" s="39" t="s">
        <v>233</v>
      </c>
      <c r="J7" s="28"/>
      <c r="K7" s="28"/>
      <c r="L7" s="28" t="s">
        <v>212</v>
      </c>
      <c r="M7" s="29"/>
    </row>
    <row r="8" spans="1:13" ht="100" customHeight="1">
      <c r="A8" s="22">
        <v>3</v>
      </c>
      <c r="B8" s="23" t="s">
        <v>46</v>
      </c>
      <c r="C8" s="24" t="s">
        <v>5</v>
      </c>
      <c r="D8" s="25">
        <v>16500</v>
      </c>
      <c r="E8" s="25"/>
      <c r="F8" s="22">
        <f t="shared" si="0"/>
        <v>0</v>
      </c>
      <c r="G8" s="130" t="s">
        <v>267</v>
      </c>
      <c r="H8" s="26"/>
      <c r="I8" s="39" t="s">
        <v>233</v>
      </c>
      <c r="J8" s="28"/>
      <c r="K8" s="28"/>
      <c r="L8" s="28" t="s">
        <v>212</v>
      </c>
      <c r="M8" s="29"/>
    </row>
    <row r="9" spans="1:13" ht="103.5" customHeight="1">
      <c r="A9" s="22">
        <v>4</v>
      </c>
      <c r="B9" s="23" t="s">
        <v>47</v>
      </c>
      <c r="C9" s="24" t="s">
        <v>5</v>
      </c>
      <c r="D9" s="22">
        <v>250</v>
      </c>
      <c r="E9" s="22"/>
      <c r="F9" s="22">
        <f t="shared" si="0"/>
        <v>0</v>
      </c>
      <c r="G9" s="34" t="s">
        <v>48</v>
      </c>
      <c r="H9" s="26"/>
      <c r="I9" s="39" t="s">
        <v>233</v>
      </c>
      <c r="J9" s="28"/>
      <c r="K9" s="28"/>
      <c r="L9" s="28" t="s">
        <v>212</v>
      </c>
      <c r="M9" s="29"/>
    </row>
    <row r="10" spans="1:13" ht="117" customHeight="1">
      <c r="A10" s="22">
        <v>5</v>
      </c>
      <c r="B10" s="23" t="s">
        <v>49</v>
      </c>
      <c r="C10" s="24" t="s">
        <v>5</v>
      </c>
      <c r="D10" s="25">
        <v>660</v>
      </c>
      <c r="E10" s="25"/>
      <c r="F10" s="22">
        <f t="shared" si="0"/>
        <v>0</v>
      </c>
      <c r="G10" s="34" t="s">
        <v>50</v>
      </c>
      <c r="H10" s="26"/>
      <c r="I10" s="39" t="s">
        <v>233</v>
      </c>
      <c r="J10" s="28"/>
      <c r="K10" s="28"/>
      <c r="L10" s="28" t="s">
        <v>212</v>
      </c>
      <c r="M10" s="29"/>
    </row>
    <row r="11" spans="1:13" ht="80.5" customHeight="1">
      <c r="A11" s="22">
        <v>6</v>
      </c>
      <c r="B11" s="23" t="s">
        <v>51</v>
      </c>
      <c r="C11" s="24" t="s">
        <v>5</v>
      </c>
      <c r="D11" s="25">
        <v>16500</v>
      </c>
      <c r="E11" s="25"/>
      <c r="F11" s="22">
        <f t="shared" si="0"/>
        <v>0</v>
      </c>
      <c r="G11" s="130" t="s">
        <v>268</v>
      </c>
      <c r="H11" s="26"/>
      <c r="I11" s="39" t="s">
        <v>233</v>
      </c>
      <c r="J11" s="28"/>
      <c r="K11" s="28"/>
      <c r="L11" s="28" t="s">
        <v>212</v>
      </c>
      <c r="M11" s="29"/>
    </row>
    <row r="12" spans="1:13" ht="106.5" customHeight="1">
      <c r="A12" s="22">
        <v>7</v>
      </c>
      <c r="B12" s="33" t="s">
        <v>52</v>
      </c>
      <c r="C12" s="22" t="s">
        <v>5</v>
      </c>
      <c r="D12" s="22">
        <v>42</v>
      </c>
      <c r="E12" s="22"/>
      <c r="F12" s="22">
        <f t="shared" si="0"/>
        <v>0</v>
      </c>
      <c r="G12" s="34" t="s">
        <v>53</v>
      </c>
      <c r="H12" s="26"/>
      <c r="I12" s="39" t="s">
        <v>233</v>
      </c>
      <c r="J12" s="28"/>
      <c r="K12" s="28"/>
      <c r="L12" s="28" t="s">
        <v>212</v>
      </c>
      <c r="M12" s="29"/>
    </row>
    <row r="13" spans="1:13" ht="36.5" customHeight="1">
      <c r="A13" s="22">
        <v>8</v>
      </c>
      <c r="B13" s="33" t="s">
        <v>54</v>
      </c>
      <c r="C13" s="22" t="s">
        <v>5</v>
      </c>
      <c r="D13" s="22">
        <v>18</v>
      </c>
      <c r="E13" s="22"/>
      <c r="F13" s="22">
        <f t="shared" si="0"/>
        <v>0</v>
      </c>
      <c r="G13" s="34" t="s">
        <v>55</v>
      </c>
      <c r="H13" s="34" t="s">
        <v>55</v>
      </c>
      <c r="I13" s="39" t="s">
        <v>198</v>
      </c>
      <c r="J13" s="28" t="s">
        <v>212</v>
      </c>
      <c r="K13" s="28"/>
      <c r="L13" s="28" t="s">
        <v>212</v>
      </c>
      <c r="M13" s="29"/>
    </row>
    <row r="14" spans="1:13" ht="36.5" customHeight="1">
      <c r="A14" s="22">
        <v>9</v>
      </c>
      <c r="B14" s="30" t="s">
        <v>56</v>
      </c>
      <c r="C14" s="31" t="s">
        <v>5</v>
      </c>
      <c r="D14" s="22">
        <v>60</v>
      </c>
      <c r="E14" s="22"/>
      <c r="F14" s="22">
        <f t="shared" si="0"/>
        <v>0</v>
      </c>
      <c r="G14" s="34" t="s">
        <v>57</v>
      </c>
      <c r="H14" s="32"/>
      <c r="I14" s="27"/>
      <c r="J14" s="28"/>
      <c r="K14" s="28"/>
      <c r="L14" s="28" t="s">
        <v>212</v>
      </c>
      <c r="M14" s="29"/>
    </row>
    <row r="15" spans="1:13" ht="74" customHeight="1">
      <c r="A15" s="22">
        <v>10</v>
      </c>
      <c r="B15" s="23" t="s">
        <v>58</v>
      </c>
      <c r="C15" s="24" t="s">
        <v>5</v>
      </c>
      <c r="D15" s="22">
        <v>18</v>
      </c>
      <c r="E15" s="22"/>
      <c r="F15" s="22">
        <f t="shared" si="0"/>
        <v>0</v>
      </c>
      <c r="G15" s="34" t="s">
        <v>59</v>
      </c>
      <c r="H15" s="36"/>
      <c r="I15" s="27"/>
      <c r="J15" s="28"/>
      <c r="K15" s="28"/>
      <c r="L15" s="28" t="s">
        <v>212</v>
      </c>
      <c r="M15" s="29"/>
    </row>
    <row r="16" spans="1:13" ht="101" customHeight="1">
      <c r="A16" s="22">
        <v>11</v>
      </c>
      <c r="B16" s="23" t="s">
        <v>60</v>
      </c>
      <c r="C16" s="24" t="s">
        <v>5</v>
      </c>
      <c r="D16" s="25">
        <v>16500</v>
      </c>
      <c r="E16" s="25"/>
      <c r="F16" s="22">
        <f t="shared" si="0"/>
        <v>0</v>
      </c>
      <c r="G16" s="34" t="s">
        <v>61</v>
      </c>
      <c r="H16" s="26"/>
      <c r="I16" s="39" t="s">
        <v>199</v>
      </c>
      <c r="J16" s="28"/>
      <c r="K16" s="28"/>
      <c r="L16" s="28" t="s">
        <v>212</v>
      </c>
      <c r="M16" s="29"/>
    </row>
    <row r="17" spans="1:13" ht="103" customHeight="1">
      <c r="A17" s="22">
        <v>12</v>
      </c>
      <c r="B17" s="108" t="s">
        <v>62</v>
      </c>
      <c r="C17" s="109" t="s">
        <v>5</v>
      </c>
      <c r="D17" s="110">
        <v>36</v>
      </c>
      <c r="E17" s="25"/>
      <c r="F17" s="22">
        <f t="shared" si="0"/>
        <v>0</v>
      </c>
      <c r="G17" s="130" t="s">
        <v>269</v>
      </c>
      <c r="H17" s="26"/>
      <c r="I17" s="27" t="s">
        <v>199</v>
      </c>
      <c r="J17" s="28"/>
      <c r="K17" s="28"/>
      <c r="L17" s="28" t="s">
        <v>212</v>
      </c>
      <c r="M17" s="29"/>
    </row>
    <row r="18" spans="1:13" ht="102" customHeight="1">
      <c r="A18" s="22">
        <v>13</v>
      </c>
      <c r="B18" s="108" t="s">
        <v>63</v>
      </c>
      <c r="C18" s="109" t="s">
        <v>5</v>
      </c>
      <c r="D18" s="110">
        <v>33</v>
      </c>
      <c r="E18" s="37"/>
      <c r="F18" s="22">
        <f t="shared" si="0"/>
        <v>0</v>
      </c>
      <c r="G18" s="34" t="s">
        <v>64</v>
      </c>
      <c r="H18" s="130" t="s">
        <v>270</v>
      </c>
      <c r="I18" s="39" t="s">
        <v>234</v>
      </c>
      <c r="J18" s="28" t="s">
        <v>212</v>
      </c>
      <c r="K18" s="28"/>
      <c r="L18" s="28" t="s">
        <v>212</v>
      </c>
      <c r="M18" s="29"/>
    </row>
    <row r="19" spans="1:13" ht="36.5" customHeight="1">
      <c r="A19" s="22">
        <v>14</v>
      </c>
      <c r="B19" s="108" t="s">
        <v>65</v>
      </c>
      <c r="C19" s="109" t="s">
        <v>5</v>
      </c>
      <c r="D19" s="110">
        <v>12</v>
      </c>
      <c r="E19" s="37"/>
      <c r="F19" s="22">
        <f t="shared" si="0"/>
        <v>0</v>
      </c>
      <c r="G19" s="128" t="s">
        <v>66</v>
      </c>
      <c r="H19" s="34"/>
      <c r="I19" s="39" t="s">
        <v>235</v>
      </c>
      <c r="J19" s="28" t="s">
        <v>212</v>
      </c>
      <c r="K19" s="28" t="s">
        <v>212</v>
      </c>
      <c r="L19" s="28" t="s">
        <v>212</v>
      </c>
      <c r="M19" s="29"/>
    </row>
    <row r="20" spans="1:13" ht="118.5" customHeight="1">
      <c r="A20" s="22">
        <v>15</v>
      </c>
      <c r="B20" s="108" t="s">
        <v>67</v>
      </c>
      <c r="C20" s="109" t="s">
        <v>68</v>
      </c>
      <c r="D20" s="109">
        <v>283</v>
      </c>
      <c r="E20" s="24"/>
      <c r="F20" s="22">
        <f t="shared" si="0"/>
        <v>0</v>
      </c>
      <c r="G20" s="129" t="s">
        <v>69</v>
      </c>
      <c r="H20" s="26"/>
      <c r="I20" s="27"/>
      <c r="J20" s="28" t="s">
        <v>212</v>
      </c>
      <c r="K20" s="28" t="s">
        <v>212</v>
      </c>
      <c r="L20" s="28" t="s">
        <v>212</v>
      </c>
      <c r="M20" s="29"/>
    </row>
    <row r="21" spans="1:13" ht="105" customHeight="1">
      <c r="A21" s="22">
        <v>16</v>
      </c>
      <c r="B21" s="33" t="s">
        <v>70</v>
      </c>
      <c r="C21" s="22" t="s">
        <v>5</v>
      </c>
      <c r="D21" s="22">
        <v>138</v>
      </c>
      <c r="E21" s="22"/>
      <c r="F21" s="22">
        <f t="shared" si="0"/>
        <v>0</v>
      </c>
      <c r="G21" s="34" t="s">
        <v>71</v>
      </c>
      <c r="H21" s="26"/>
      <c r="I21" s="27"/>
      <c r="J21" s="28"/>
      <c r="K21" s="28"/>
      <c r="L21" s="28" t="s">
        <v>212</v>
      </c>
      <c r="M21" s="29"/>
    </row>
    <row r="22" spans="1:13" ht="109" customHeight="1">
      <c r="A22" s="22">
        <v>17</v>
      </c>
      <c r="B22" s="33" t="s">
        <v>72</v>
      </c>
      <c r="C22" s="22" t="s">
        <v>5</v>
      </c>
      <c r="D22" s="22">
        <v>516</v>
      </c>
      <c r="E22" s="22"/>
      <c r="F22" s="22">
        <f t="shared" si="0"/>
        <v>0</v>
      </c>
      <c r="G22" s="34" t="s">
        <v>73</v>
      </c>
      <c r="H22" s="26"/>
      <c r="I22" s="27"/>
      <c r="J22" s="28"/>
      <c r="K22" s="28"/>
      <c r="L22" s="28" t="s">
        <v>212</v>
      </c>
      <c r="M22" s="29"/>
    </row>
    <row r="23" spans="1:13" ht="58.5" customHeight="1">
      <c r="A23" s="22">
        <v>18</v>
      </c>
      <c r="B23" s="38" t="s">
        <v>74</v>
      </c>
      <c r="C23" s="22" t="s">
        <v>5</v>
      </c>
      <c r="D23" s="25">
        <v>30000</v>
      </c>
      <c r="E23" s="25"/>
      <c r="F23" s="22">
        <f t="shared" si="0"/>
        <v>0</v>
      </c>
      <c r="G23" s="34" t="s">
        <v>75</v>
      </c>
      <c r="H23" s="32" t="s">
        <v>76</v>
      </c>
      <c r="I23" s="39" t="s">
        <v>201</v>
      </c>
      <c r="J23" s="28"/>
      <c r="K23" s="28"/>
      <c r="L23" s="28" t="s">
        <v>212</v>
      </c>
      <c r="M23" s="29"/>
    </row>
    <row r="24" spans="1:13" ht="130" customHeight="1">
      <c r="A24" s="22">
        <v>19</v>
      </c>
      <c r="B24" s="40" t="s">
        <v>200</v>
      </c>
      <c r="C24" s="24" t="s">
        <v>5</v>
      </c>
      <c r="D24" s="25">
        <v>18</v>
      </c>
      <c r="E24" s="25"/>
      <c r="F24" s="22">
        <f t="shared" si="0"/>
        <v>0</v>
      </c>
      <c r="G24" s="130" t="s">
        <v>271</v>
      </c>
      <c r="H24" s="26"/>
      <c r="I24" s="41" t="s">
        <v>236</v>
      </c>
      <c r="J24" s="28"/>
      <c r="K24" s="28"/>
      <c r="L24" s="28" t="s">
        <v>212</v>
      </c>
      <c r="M24" s="29"/>
    </row>
    <row r="25" spans="1:13" ht="140" customHeight="1">
      <c r="A25" s="22">
        <v>20</v>
      </c>
      <c r="B25" s="23" t="s">
        <v>77</v>
      </c>
      <c r="C25" s="42" t="s">
        <v>5</v>
      </c>
      <c r="D25" s="25">
        <v>100</v>
      </c>
      <c r="E25" s="25"/>
      <c r="F25" s="22">
        <f t="shared" si="0"/>
        <v>0</v>
      </c>
      <c r="G25" s="34" t="s">
        <v>78</v>
      </c>
      <c r="H25" s="26"/>
      <c r="I25" s="41" t="s">
        <v>138</v>
      </c>
      <c r="J25" s="28"/>
      <c r="K25" s="43" t="s">
        <v>213</v>
      </c>
      <c r="L25" s="28" t="s">
        <v>212</v>
      </c>
      <c r="M25" s="29"/>
    </row>
    <row r="26" spans="1:13" ht="233.5" customHeight="1">
      <c r="A26" s="22">
        <v>21</v>
      </c>
      <c r="B26" s="23" t="s">
        <v>79</v>
      </c>
      <c r="C26" s="24" t="s">
        <v>5</v>
      </c>
      <c r="D26" s="22">
        <v>18</v>
      </c>
      <c r="E26" s="22"/>
      <c r="F26" s="22">
        <f t="shared" si="0"/>
        <v>0</v>
      </c>
      <c r="G26" s="130" t="s">
        <v>272</v>
      </c>
      <c r="H26" s="26"/>
      <c r="I26" s="27"/>
      <c r="J26" s="28"/>
      <c r="K26" s="28"/>
      <c r="L26" s="28" t="s">
        <v>212</v>
      </c>
      <c r="M26" s="29"/>
    </row>
    <row r="27" spans="1:13" ht="36.5" customHeight="1">
      <c r="A27" s="22">
        <v>22</v>
      </c>
      <c r="B27" s="23" t="s">
        <v>80</v>
      </c>
      <c r="C27" s="24" t="s">
        <v>81</v>
      </c>
      <c r="D27" s="25">
        <v>36</v>
      </c>
      <c r="E27" s="25"/>
      <c r="F27" s="22">
        <f t="shared" si="0"/>
        <v>0</v>
      </c>
      <c r="G27" s="34" t="s">
        <v>82</v>
      </c>
      <c r="H27" s="35"/>
      <c r="I27" s="27"/>
      <c r="J27" s="28"/>
      <c r="K27" s="28"/>
      <c r="L27" s="28" t="s">
        <v>212</v>
      </c>
      <c r="M27" s="29"/>
    </row>
    <row r="28" spans="1:13" ht="36.5" customHeight="1">
      <c r="A28" s="22">
        <v>23</v>
      </c>
      <c r="B28" s="33" t="s">
        <v>83</v>
      </c>
      <c r="C28" s="22" t="s">
        <v>81</v>
      </c>
      <c r="D28" s="22">
        <v>66</v>
      </c>
      <c r="E28" s="22"/>
      <c r="F28" s="22">
        <f t="shared" si="0"/>
        <v>0</v>
      </c>
      <c r="G28" s="34" t="s">
        <v>82</v>
      </c>
      <c r="H28" s="35"/>
      <c r="I28" s="27"/>
      <c r="J28" s="28"/>
      <c r="K28" s="44"/>
      <c r="L28" s="28" t="s">
        <v>212</v>
      </c>
      <c r="M28" s="29"/>
    </row>
    <row r="29" spans="1:13" ht="36.5" customHeight="1">
      <c r="A29" s="22">
        <v>24</v>
      </c>
      <c r="B29" s="33" t="s">
        <v>84</v>
      </c>
      <c r="C29" s="22" t="s">
        <v>81</v>
      </c>
      <c r="D29" s="22">
        <v>66</v>
      </c>
      <c r="E29" s="22"/>
      <c r="F29" s="22">
        <f t="shared" si="0"/>
        <v>0</v>
      </c>
      <c r="G29" s="34" t="s">
        <v>82</v>
      </c>
      <c r="H29" s="35"/>
      <c r="I29" s="27"/>
      <c r="J29" s="28"/>
      <c r="K29" s="28"/>
      <c r="L29" s="28" t="s">
        <v>212</v>
      </c>
      <c r="M29" s="29"/>
    </row>
    <row r="30" spans="1:13" ht="36.5" customHeight="1">
      <c r="A30" s="22">
        <v>25</v>
      </c>
      <c r="B30" s="33" t="s">
        <v>85</v>
      </c>
      <c r="C30" s="22" t="s">
        <v>5</v>
      </c>
      <c r="D30" s="22">
        <v>1800</v>
      </c>
      <c r="E30" s="22"/>
      <c r="F30" s="22">
        <f t="shared" si="0"/>
        <v>0</v>
      </c>
      <c r="G30" s="124" t="s">
        <v>86</v>
      </c>
      <c r="H30" s="28"/>
      <c r="I30" s="27"/>
      <c r="J30" s="28"/>
      <c r="K30" s="28"/>
      <c r="L30" s="28" t="s">
        <v>212</v>
      </c>
      <c r="M30" s="29"/>
    </row>
    <row r="31" spans="1:13" ht="36.5" customHeight="1">
      <c r="A31" s="22">
        <v>26</v>
      </c>
      <c r="B31" s="33" t="s">
        <v>87</v>
      </c>
      <c r="C31" s="22" t="s">
        <v>88</v>
      </c>
      <c r="D31" s="25">
        <v>250</v>
      </c>
      <c r="E31" s="25"/>
      <c r="F31" s="22">
        <f t="shared" si="0"/>
        <v>0</v>
      </c>
      <c r="G31" s="34" t="s">
        <v>89</v>
      </c>
      <c r="H31" s="28"/>
      <c r="I31" s="27"/>
      <c r="J31" s="28"/>
      <c r="K31" s="28"/>
      <c r="L31" s="28" t="s">
        <v>212</v>
      </c>
      <c r="M31" s="29"/>
    </row>
    <row r="32" spans="1:13" ht="106" customHeight="1">
      <c r="A32" s="22">
        <v>27</v>
      </c>
      <c r="B32" s="38" t="s">
        <v>273</v>
      </c>
      <c r="C32" s="22" t="s">
        <v>5</v>
      </c>
      <c r="D32" s="25">
        <v>1650</v>
      </c>
      <c r="E32" s="25"/>
      <c r="F32" s="22">
        <f t="shared" si="0"/>
        <v>0</v>
      </c>
      <c r="G32" s="34" t="s">
        <v>90</v>
      </c>
      <c r="H32" s="26"/>
      <c r="I32" s="27"/>
      <c r="J32" s="28"/>
      <c r="K32" s="28"/>
      <c r="L32" s="28" t="s">
        <v>212</v>
      </c>
      <c r="M32" s="29"/>
    </row>
    <row r="33" spans="1:13" ht="154.5" customHeight="1">
      <c r="A33" s="22">
        <v>28</v>
      </c>
      <c r="B33" s="33" t="s">
        <v>91</v>
      </c>
      <c r="C33" s="22" t="s">
        <v>5</v>
      </c>
      <c r="D33" s="22">
        <v>18</v>
      </c>
      <c r="E33" s="22"/>
      <c r="F33" s="22">
        <f t="shared" si="0"/>
        <v>0</v>
      </c>
      <c r="G33" s="34" t="s">
        <v>92</v>
      </c>
      <c r="H33" s="26"/>
      <c r="I33" s="27"/>
      <c r="J33" s="28"/>
      <c r="K33" s="28"/>
      <c r="L33" s="28" t="s">
        <v>212</v>
      </c>
      <c r="M33" s="29"/>
    </row>
    <row r="34" spans="1:13" ht="73" customHeight="1">
      <c r="A34" s="22">
        <v>29</v>
      </c>
      <c r="B34" s="33" t="s">
        <v>93</v>
      </c>
      <c r="C34" s="22" t="s">
        <v>5</v>
      </c>
      <c r="D34" s="22">
        <v>180</v>
      </c>
      <c r="E34" s="22"/>
      <c r="F34" s="22">
        <f t="shared" si="0"/>
        <v>0</v>
      </c>
      <c r="G34" s="34" t="s">
        <v>6</v>
      </c>
      <c r="H34" s="144" t="s">
        <v>274</v>
      </c>
      <c r="I34" s="27"/>
      <c r="J34" s="28"/>
      <c r="K34" s="28"/>
      <c r="L34" s="28" t="s">
        <v>212</v>
      </c>
      <c r="M34" s="29"/>
    </row>
    <row r="35" spans="1:13" ht="94.5" customHeight="1">
      <c r="A35" s="22">
        <v>30</v>
      </c>
      <c r="B35" s="33" t="s">
        <v>94</v>
      </c>
      <c r="C35" s="22" t="s">
        <v>81</v>
      </c>
      <c r="D35" s="22">
        <v>49</v>
      </c>
      <c r="E35" s="22"/>
      <c r="F35" s="22">
        <f t="shared" si="0"/>
        <v>0</v>
      </c>
      <c r="G35" s="125" t="s">
        <v>95</v>
      </c>
      <c r="H35" s="45"/>
      <c r="I35" s="27"/>
      <c r="J35" s="28"/>
      <c r="K35" s="28"/>
      <c r="L35" s="28" t="s">
        <v>212</v>
      </c>
      <c r="M35" s="29"/>
    </row>
    <row r="36" spans="1:13" ht="110.5" customHeight="1">
      <c r="A36" s="22">
        <v>31</v>
      </c>
      <c r="B36" s="33" t="s">
        <v>96</v>
      </c>
      <c r="C36" s="22" t="s">
        <v>5</v>
      </c>
      <c r="D36" s="22">
        <v>6</v>
      </c>
      <c r="E36" s="22"/>
      <c r="F36" s="22">
        <f t="shared" si="0"/>
        <v>0</v>
      </c>
      <c r="G36" s="125" t="s">
        <v>97</v>
      </c>
      <c r="H36" s="26"/>
      <c r="I36" s="27"/>
      <c r="J36" s="28"/>
      <c r="K36" s="28"/>
      <c r="L36" s="28" t="s">
        <v>212</v>
      </c>
      <c r="M36" s="29"/>
    </row>
    <row r="37" spans="1:13" ht="188" customHeight="1">
      <c r="A37" s="22">
        <v>32</v>
      </c>
      <c r="B37" s="33" t="s">
        <v>98</v>
      </c>
      <c r="C37" s="22" t="s">
        <v>5</v>
      </c>
      <c r="D37" s="22">
        <v>3300</v>
      </c>
      <c r="E37" s="22"/>
      <c r="F37" s="22">
        <f t="shared" si="0"/>
        <v>0</v>
      </c>
      <c r="G37" s="34" t="s">
        <v>99</v>
      </c>
      <c r="H37" s="26"/>
      <c r="I37" s="27"/>
      <c r="J37" s="28"/>
      <c r="K37" s="28"/>
      <c r="L37" s="28" t="s">
        <v>212</v>
      </c>
      <c r="M37" s="29"/>
    </row>
    <row r="38" spans="1:13" ht="286.5" customHeight="1">
      <c r="A38" s="22">
        <v>33</v>
      </c>
      <c r="B38" s="33" t="s">
        <v>100</v>
      </c>
      <c r="C38" s="24" t="s">
        <v>5</v>
      </c>
      <c r="D38" s="22">
        <v>33</v>
      </c>
      <c r="E38" s="22"/>
      <c r="F38" s="22">
        <f t="shared" si="0"/>
        <v>0</v>
      </c>
      <c r="G38" s="145" t="s">
        <v>275</v>
      </c>
      <c r="H38" s="28"/>
      <c r="I38" s="27"/>
      <c r="J38" s="28"/>
      <c r="K38" s="28"/>
      <c r="L38" s="28" t="s">
        <v>212</v>
      </c>
      <c r="M38" s="29"/>
    </row>
    <row r="39" spans="1:13" ht="117" customHeight="1">
      <c r="A39" s="22">
        <v>34</v>
      </c>
      <c r="B39" s="33" t="s">
        <v>101</v>
      </c>
      <c r="C39" s="24" t="s">
        <v>5</v>
      </c>
      <c r="D39" s="22">
        <v>150</v>
      </c>
      <c r="E39" s="22"/>
      <c r="F39" s="22">
        <f t="shared" si="0"/>
        <v>0</v>
      </c>
      <c r="G39" s="124" t="s">
        <v>101</v>
      </c>
      <c r="H39" s="26"/>
      <c r="I39" s="27"/>
      <c r="J39" s="28"/>
      <c r="K39" s="28"/>
      <c r="L39" s="28" t="s">
        <v>212</v>
      </c>
      <c r="M39" s="29"/>
    </row>
    <row r="40" spans="1:13" ht="62" customHeight="1">
      <c r="A40" s="22">
        <v>35</v>
      </c>
      <c r="B40" s="33" t="s">
        <v>102</v>
      </c>
      <c r="C40" s="24" t="s">
        <v>5</v>
      </c>
      <c r="D40" s="22">
        <v>12</v>
      </c>
      <c r="E40" s="22"/>
      <c r="F40" s="22">
        <f t="shared" si="0"/>
        <v>0</v>
      </c>
      <c r="G40" s="34" t="s">
        <v>103</v>
      </c>
      <c r="H40" s="32"/>
      <c r="I40" s="27"/>
      <c r="J40" s="28"/>
      <c r="K40" s="28"/>
      <c r="L40" s="28" t="s">
        <v>212</v>
      </c>
      <c r="M40" s="29"/>
    </row>
    <row r="41" spans="1:13" ht="99.5" customHeight="1">
      <c r="A41" s="22">
        <v>36</v>
      </c>
      <c r="B41" s="33" t="s">
        <v>104</v>
      </c>
      <c r="C41" s="24" t="s">
        <v>5</v>
      </c>
      <c r="D41" s="22">
        <v>36</v>
      </c>
      <c r="E41" s="22"/>
      <c r="F41" s="22">
        <f t="shared" si="0"/>
        <v>0</v>
      </c>
      <c r="G41" s="34" t="s">
        <v>105</v>
      </c>
      <c r="H41" s="26"/>
      <c r="I41" s="27"/>
      <c r="J41" s="28"/>
      <c r="K41" s="28"/>
      <c r="L41" s="28" t="s">
        <v>212</v>
      </c>
      <c r="M41" s="29"/>
    </row>
    <row r="42" spans="1:13" ht="93.5" customHeight="1">
      <c r="A42" s="22">
        <v>37</v>
      </c>
      <c r="B42" s="33" t="s">
        <v>106</v>
      </c>
      <c r="C42" s="24" t="s">
        <v>107</v>
      </c>
      <c r="D42" s="22">
        <v>250</v>
      </c>
      <c r="E42" s="22"/>
      <c r="F42" s="22">
        <f t="shared" si="0"/>
        <v>0</v>
      </c>
      <c r="G42" s="34" t="s">
        <v>108</v>
      </c>
      <c r="H42" s="141" t="s">
        <v>109</v>
      </c>
      <c r="I42" s="27"/>
      <c r="J42" s="28"/>
      <c r="K42" s="28"/>
      <c r="L42" s="28" t="s">
        <v>212</v>
      </c>
      <c r="M42" s="29"/>
    </row>
    <row r="43" spans="1:13" ht="90" customHeight="1">
      <c r="A43" s="22">
        <v>38</v>
      </c>
      <c r="B43" s="33" t="s">
        <v>110</v>
      </c>
      <c r="C43" s="24" t="s">
        <v>5</v>
      </c>
      <c r="D43" s="22">
        <v>60</v>
      </c>
      <c r="E43" s="22"/>
      <c r="F43" s="22">
        <f t="shared" si="0"/>
        <v>0</v>
      </c>
      <c r="G43" s="34" t="s">
        <v>111</v>
      </c>
      <c r="H43" s="26"/>
      <c r="I43" s="27"/>
      <c r="J43" s="28"/>
      <c r="K43" s="28"/>
      <c r="L43" s="28" t="s">
        <v>212</v>
      </c>
      <c r="M43" s="29"/>
    </row>
    <row r="44" spans="1:13" ht="93.5" customHeight="1">
      <c r="A44" s="22">
        <v>39</v>
      </c>
      <c r="B44" s="33" t="s">
        <v>112</v>
      </c>
      <c r="C44" s="24" t="s">
        <v>5</v>
      </c>
      <c r="D44" s="22">
        <v>18</v>
      </c>
      <c r="E44" s="22"/>
      <c r="F44" s="22">
        <f t="shared" si="0"/>
        <v>0</v>
      </c>
      <c r="G44" s="34" t="s">
        <v>113</v>
      </c>
      <c r="H44" s="26"/>
      <c r="I44" s="27"/>
      <c r="J44" s="28"/>
      <c r="K44" s="28"/>
      <c r="L44" s="28" t="s">
        <v>212</v>
      </c>
      <c r="M44" s="29"/>
    </row>
    <row r="45" spans="1:13" ht="102.5" customHeight="1">
      <c r="A45" s="22">
        <v>40</v>
      </c>
      <c r="B45" s="33" t="s">
        <v>114</v>
      </c>
      <c r="C45" s="24" t="s">
        <v>5</v>
      </c>
      <c r="D45" s="24">
        <v>12</v>
      </c>
      <c r="E45" s="24"/>
      <c r="F45" s="22">
        <f t="shared" si="0"/>
        <v>0</v>
      </c>
      <c r="G45" s="34" t="s">
        <v>114</v>
      </c>
      <c r="H45" s="47"/>
      <c r="I45" s="46"/>
      <c r="J45" s="28" t="s">
        <v>212</v>
      </c>
      <c r="K45" s="28"/>
      <c r="L45" s="28" t="s">
        <v>212</v>
      </c>
      <c r="M45" s="29"/>
    </row>
    <row r="46" spans="1:13" ht="36.5" customHeight="1">
      <c r="A46" s="22">
        <v>41</v>
      </c>
      <c r="B46" s="33" t="s">
        <v>115</v>
      </c>
      <c r="C46" s="24" t="s">
        <v>5</v>
      </c>
      <c r="D46" s="24">
        <v>200</v>
      </c>
      <c r="E46" s="24"/>
      <c r="F46" s="22">
        <f t="shared" si="0"/>
        <v>0</v>
      </c>
      <c r="G46" s="124" t="s">
        <v>115</v>
      </c>
      <c r="H46" s="28"/>
      <c r="I46" s="27"/>
      <c r="J46" s="28"/>
      <c r="K46" s="28"/>
      <c r="L46" s="28" t="s">
        <v>212</v>
      </c>
      <c r="M46" s="29"/>
    </row>
    <row r="47" spans="1:13" ht="61.5" customHeight="1">
      <c r="A47" s="22">
        <v>42</v>
      </c>
      <c r="B47" s="33" t="s">
        <v>116</v>
      </c>
      <c r="C47" s="24" t="s">
        <v>5</v>
      </c>
      <c r="D47" s="24">
        <v>4400</v>
      </c>
      <c r="E47" s="24"/>
      <c r="F47" s="22">
        <f t="shared" si="0"/>
        <v>0</v>
      </c>
      <c r="G47" s="34" t="s">
        <v>117</v>
      </c>
      <c r="H47" s="28"/>
      <c r="I47" s="27"/>
      <c r="J47" s="28"/>
      <c r="K47" s="28"/>
      <c r="L47" s="28" t="s">
        <v>212</v>
      </c>
      <c r="M47" s="29"/>
    </row>
    <row r="48" spans="1:13" ht="78" customHeight="1">
      <c r="A48" s="22">
        <v>43</v>
      </c>
      <c r="B48" s="33" t="s">
        <v>118</v>
      </c>
      <c r="C48" s="24" t="s">
        <v>119</v>
      </c>
      <c r="D48" s="24">
        <v>66</v>
      </c>
      <c r="E48" s="24"/>
      <c r="F48" s="22">
        <f t="shared" si="0"/>
        <v>0</v>
      </c>
      <c r="G48" s="34" t="s">
        <v>120</v>
      </c>
      <c r="H48" s="45"/>
      <c r="I48" s="27"/>
      <c r="J48" s="28"/>
      <c r="K48" s="28"/>
      <c r="L48" s="28" t="s">
        <v>212</v>
      </c>
      <c r="M48" s="29"/>
    </row>
    <row r="49" spans="1:13" ht="36.5" customHeight="1">
      <c r="A49" s="22">
        <v>44</v>
      </c>
      <c r="B49" s="48" t="s">
        <v>121</v>
      </c>
      <c r="C49" s="49" t="s">
        <v>5</v>
      </c>
      <c r="D49" s="49">
        <v>66</v>
      </c>
      <c r="E49" s="49"/>
      <c r="F49" s="22">
        <f t="shared" si="0"/>
        <v>0</v>
      </c>
      <c r="G49" s="126" t="s">
        <v>122</v>
      </c>
      <c r="H49" s="50"/>
      <c r="I49" s="51"/>
      <c r="J49" s="29"/>
      <c r="K49" s="29" t="s">
        <v>212</v>
      </c>
      <c r="L49" s="29" t="s">
        <v>212</v>
      </c>
      <c r="M49" s="29"/>
    </row>
    <row r="50" spans="1:13" ht="107.5" customHeight="1">
      <c r="A50" s="22">
        <v>45</v>
      </c>
      <c r="B50" s="48" t="s">
        <v>123</v>
      </c>
      <c r="C50" s="49" t="s">
        <v>5</v>
      </c>
      <c r="D50" s="49">
        <v>66</v>
      </c>
      <c r="E50" s="49"/>
      <c r="F50" s="22">
        <f t="shared" si="0"/>
        <v>0</v>
      </c>
      <c r="G50" s="126" t="s">
        <v>124</v>
      </c>
      <c r="H50" s="52"/>
      <c r="I50" s="51"/>
      <c r="J50" s="29"/>
      <c r="K50" s="29"/>
      <c r="L50" s="29" t="s">
        <v>212</v>
      </c>
      <c r="M50" s="29"/>
    </row>
    <row r="51" spans="1:13" ht="87" customHeight="1">
      <c r="A51" s="22">
        <v>46</v>
      </c>
      <c r="B51" s="48" t="s">
        <v>126</v>
      </c>
      <c r="C51" s="49" t="s">
        <v>81</v>
      </c>
      <c r="D51" s="49">
        <v>266</v>
      </c>
      <c r="E51" s="49"/>
      <c r="F51" s="22">
        <f t="shared" si="0"/>
        <v>0</v>
      </c>
      <c r="G51" s="126" t="s">
        <v>127</v>
      </c>
      <c r="H51" s="29"/>
      <c r="I51" s="51"/>
      <c r="J51" s="29"/>
      <c r="K51" s="29"/>
      <c r="L51" s="29" t="s">
        <v>212</v>
      </c>
      <c r="M51" s="29"/>
    </row>
    <row r="52" spans="1:13" ht="92" customHeight="1">
      <c r="A52" s="22">
        <v>47</v>
      </c>
      <c r="B52" s="48" t="s">
        <v>128</v>
      </c>
      <c r="C52" s="49" t="s">
        <v>5</v>
      </c>
      <c r="D52" s="49">
        <v>36</v>
      </c>
      <c r="E52" s="49"/>
      <c r="F52" s="22">
        <f t="shared" si="0"/>
        <v>0</v>
      </c>
      <c r="G52" s="142" t="s">
        <v>262</v>
      </c>
      <c r="H52" s="52"/>
      <c r="I52" s="51"/>
      <c r="J52" s="29"/>
      <c r="K52" s="29"/>
      <c r="L52" s="29" t="s">
        <v>212</v>
      </c>
      <c r="M52" s="29"/>
    </row>
    <row r="53" spans="1:13" ht="36.5" customHeight="1">
      <c r="A53" s="22">
        <v>48</v>
      </c>
      <c r="B53" s="48" t="s">
        <v>129</v>
      </c>
      <c r="C53" s="49" t="s">
        <v>5</v>
      </c>
      <c r="D53" s="49">
        <v>360</v>
      </c>
      <c r="E53" s="49"/>
      <c r="F53" s="22">
        <f t="shared" si="0"/>
        <v>0</v>
      </c>
      <c r="G53" s="126" t="s">
        <v>130</v>
      </c>
      <c r="H53" s="29"/>
      <c r="I53" s="51"/>
      <c r="J53" s="29"/>
      <c r="K53" s="29"/>
      <c r="L53" s="29" t="s">
        <v>212</v>
      </c>
      <c r="M53" s="29"/>
    </row>
    <row r="54" spans="1:13" ht="36.5" customHeight="1">
      <c r="A54" s="22">
        <v>49</v>
      </c>
      <c r="B54" s="48" t="s">
        <v>131</v>
      </c>
      <c r="C54" s="49" t="s">
        <v>5</v>
      </c>
      <c r="D54" s="49">
        <v>16500</v>
      </c>
      <c r="E54" s="49"/>
      <c r="F54" s="22">
        <f t="shared" si="0"/>
        <v>0</v>
      </c>
      <c r="G54" s="126" t="s">
        <v>125</v>
      </c>
      <c r="H54" s="29"/>
      <c r="I54" s="51"/>
      <c r="J54" s="29"/>
      <c r="K54" s="29"/>
      <c r="L54" s="29" t="s">
        <v>212</v>
      </c>
      <c r="M54" s="29"/>
    </row>
    <row r="55" spans="1:13" ht="16.5" customHeight="1">
      <c r="A55" s="131" t="s">
        <v>214</v>
      </c>
      <c r="B55" s="132"/>
      <c r="C55" s="132"/>
      <c r="D55" s="132"/>
      <c r="E55" s="133"/>
      <c r="F55" s="16">
        <f>SUM(F6:F54)</f>
        <v>0</v>
      </c>
      <c r="G55" s="127"/>
      <c r="H55" s="17"/>
      <c r="I55" s="18"/>
      <c r="J55" s="17"/>
      <c r="K55" s="17"/>
      <c r="L55" s="17"/>
      <c r="M55" s="17"/>
    </row>
    <row r="56" spans="1:13" ht="16.5" customHeight="1"/>
    <row r="57" spans="1:13" ht="16.5" customHeight="1"/>
    <row r="58" spans="1:13" ht="16.5" customHeight="1"/>
    <row r="59" spans="1:13" ht="16.5" customHeight="1"/>
    <row r="60" spans="1:13" ht="16.5" customHeight="1"/>
    <row r="61" spans="1:13" ht="16.5" customHeight="1"/>
    <row r="62" spans="1:13" ht="16.5" customHeight="1"/>
    <row r="63" spans="1:13" ht="16.5" customHeight="1"/>
    <row r="64" spans="1:13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</sheetData>
  <mergeCells count="1">
    <mergeCell ref="A55:E55"/>
  </mergeCells>
  <phoneticPr fontId="22" type="noConversion"/>
  <pageMargins left="0.7" right="0.7" top="0.75" bottom="0.75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9"/>
  <sheetViews>
    <sheetView zoomScaleNormal="100" workbookViewId="0">
      <selection activeCell="D5" sqref="D5"/>
    </sheetView>
  </sheetViews>
  <sheetFormatPr defaultColWidth="12.58203125" defaultRowHeight="15" customHeight="1"/>
  <cols>
    <col min="1" max="1" width="4.83203125" customWidth="1"/>
    <col min="2" max="2" width="28.9140625" style="55" customWidth="1"/>
    <col min="3" max="3" width="10.25" customWidth="1"/>
    <col min="4" max="5" width="9" customWidth="1"/>
    <col min="6" max="6" width="16.5" customWidth="1"/>
    <col min="7" max="7" width="19.08203125" style="15" customWidth="1"/>
    <col min="8" max="11" width="19.5" customWidth="1"/>
    <col min="12" max="22" width="8" customWidth="1"/>
  </cols>
  <sheetData>
    <row r="1" spans="1:22" ht="16.5" customHeight="1">
      <c r="A1" s="68" t="s">
        <v>202</v>
      </c>
      <c r="B1" s="53"/>
      <c r="C1" s="6"/>
      <c r="D1" s="6"/>
      <c r="E1" s="6"/>
      <c r="F1" s="6"/>
      <c r="G1" s="113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16.5" customHeight="1">
      <c r="A2" s="68" t="s">
        <v>203</v>
      </c>
      <c r="B2" s="53"/>
      <c r="C2" s="6"/>
      <c r="D2" s="6"/>
      <c r="E2" s="6"/>
      <c r="F2" s="6"/>
      <c r="G2" s="113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6.5" customHeight="1">
      <c r="A3" s="68" t="s">
        <v>260</v>
      </c>
      <c r="B3" s="53"/>
      <c r="C3" s="6"/>
      <c r="D3" s="6"/>
      <c r="E3" s="6"/>
      <c r="F3" s="6"/>
      <c r="G3" s="113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16.5" customHeight="1">
      <c r="A4" s="68" t="s">
        <v>218</v>
      </c>
      <c r="B4" s="53"/>
      <c r="C4" s="6"/>
      <c r="D4" s="6"/>
      <c r="E4" s="6"/>
      <c r="F4" s="6"/>
      <c r="G4" s="113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63" customHeight="1">
      <c r="A5" s="12" t="s">
        <v>0</v>
      </c>
      <c r="B5" s="54" t="s">
        <v>1</v>
      </c>
      <c r="C5" s="12" t="s">
        <v>2</v>
      </c>
      <c r="D5" s="12" t="s">
        <v>137</v>
      </c>
      <c r="E5" s="57" t="s">
        <v>215</v>
      </c>
      <c r="F5" s="56" t="s">
        <v>216</v>
      </c>
      <c r="G5" s="57" t="s">
        <v>249</v>
      </c>
      <c r="H5" s="69" t="s">
        <v>265</v>
      </c>
      <c r="I5" s="69" t="s">
        <v>209</v>
      </c>
      <c r="J5" s="70" t="s">
        <v>219</v>
      </c>
      <c r="K5" s="70" t="s">
        <v>220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28.5" customHeight="1">
      <c r="A6" s="58">
        <v>1</v>
      </c>
      <c r="B6" s="59" t="s">
        <v>255</v>
      </c>
      <c r="C6" s="58" t="s">
        <v>5</v>
      </c>
      <c r="D6" s="58">
        <v>1</v>
      </c>
      <c r="E6" s="58"/>
      <c r="F6" s="60">
        <f>E6*E6</f>
        <v>0</v>
      </c>
      <c r="G6" s="111" t="s">
        <v>237</v>
      </c>
      <c r="H6" s="71" t="s">
        <v>212</v>
      </c>
      <c r="I6" s="71" t="s">
        <v>212</v>
      </c>
      <c r="J6" s="71" t="s">
        <v>212</v>
      </c>
      <c r="K6" s="71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7.5" customHeight="1">
      <c r="A7" s="58">
        <v>2</v>
      </c>
      <c r="B7" s="123" t="s">
        <v>256</v>
      </c>
      <c r="C7" s="58" t="s">
        <v>5</v>
      </c>
      <c r="D7" s="58">
        <v>1</v>
      </c>
      <c r="E7" s="58"/>
      <c r="F7" s="60">
        <f t="shared" ref="F7:F46" si="0">E7*E7</f>
        <v>0</v>
      </c>
      <c r="G7" s="111" t="s">
        <v>254</v>
      </c>
      <c r="H7" s="71" t="s">
        <v>212</v>
      </c>
      <c r="I7" s="71" t="s">
        <v>212</v>
      </c>
      <c r="J7" s="71" t="s">
        <v>212</v>
      </c>
      <c r="K7" s="71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28.5" customHeight="1">
      <c r="A8" s="58">
        <v>3</v>
      </c>
      <c r="B8" s="59" t="s">
        <v>139</v>
      </c>
      <c r="C8" s="58" t="s">
        <v>5</v>
      </c>
      <c r="D8" s="58">
        <v>2</v>
      </c>
      <c r="E8" s="58"/>
      <c r="F8" s="60">
        <f t="shared" si="0"/>
        <v>0</v>
      </c>
      <c r="G8" s="111" t="s">
        <v>140</v>
      </c>
      <c r="H8" s="71"/>
      <c r="I8" s="71"/>
      <c r="J8" s="71" t="s">
        <v>212</v>
      </c>
      <c r="K8" s="71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28.5" customHeight="1">
      <c r="A9" s="58">
        <v>4</v>
      </c>
      <c r="B9" s="59" t="s">
        <v>141</v>
      </c>
      <c r="C9" s="58" t="s">
        <v>5</v>
      </c>
      <c r="D9" s="58">
        <v>1</v>
      </c>
      <c r="E9" s="58"/>
      <c r="F9" s="60">
        <f t="shared" si="0"/>
        <v>0</v>
      </c>
      <c r="G9" s="111" t="s">
        <v>257</v>
      </c>
      <c r="H9" s="71"/>
      <c r="I9" s="71"/>
      <c r="J9" s="71" t="s">
        <v>212</v>
      </c>
      <c r="K9" s="71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28.5" customHeight="1">
      <c r="A10" s="58">
        <v>5</v>
      </c>
      <c r="B10" s="59" t="s">
        <v>142</v>
      </c>
      <c r="C10" s="58" t="s">
        <v>5</v>
      </c>
      <c r="D10" s="58">
        <v>2</v>
      </c>
      <c r="E10" s="58"/>
      <c r="F10" s="60">
        <f t="shared" si="0"/>
        <v>0</v>
      </c>
      <c r="G10" s="111" t="s">
        <v>238</v>
      </c>
      <c r="H10" s="71"/>
      <c r="I10" s="71"/>
      <c r="J10" s="71" t="s">
        <v>212</v>
      </c>
      <c r="K10" s="71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28.5" customHeight="1">
      <c r="A11" s="58">
        <v>6</v>
      </c>
      <c r="B11" s="59" t="s">
        <v>143</v>
      </c>
      <c r="C11" s="58" t="s">
        <v>5</v>
      </c>
      <c r="D11" s="58">
        <v>2</v>
      </c>
      <c r="E11" s="58"/>
      <c r="F11" s="60">
        <f t="shared" si="0"/>
        <v>0</v>
      </c>
      <c r="G11" s="111" t="s">
        <v>240</v>
      </c>
      <c r="H11" s="71"/>
      <c r="I11" s="71" t="s">
        <v>212</v>
      </c>
      <c r="J11" s="71" t="s">
        <v>212</v>
      </c>
      <c r="K11" s="71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28.5" customHeight="1">
      <c r="A12" s="58">
        <v>7</v>
      </c>
      <c r="B12" s="59" t="s">
        <v>144</v>
      </c>
      <c r="C12" s="58" t="s">
        <v>5</v>
      </c>
      <c r="D12" s="58">
        <v>1</v>
      </c>
      <c r="E12" s="58"/>
      <c r="F12" s="60">
        <f t="shared" si="0"/>
        <v>0</v>
      </c>
      <c r="G12" s="111" t="s">
        <v>239</v>
      </c>
      <c r="H12" s="71"/>
      <c r="I12" s="71" t="s">
        <v>212</v>
      </c>
      <c r="J12" s="71" t="s">
        <v>212</v>
      </c>
      <c r="K12" s="71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28.5" customHeight="1">
      <c r="A13" s="58">
        <v>8</v>
      </c>
      <c r="B13" s="59" t="s">
        <v>145</v>
      </c>
      <c r="C13" s="58" t="s">
        <v>5</v>
      </c>
      <c r="D13" s="58">
        <v>3</v>
      </c>
      <c r="E13" s="58"/>
      <c r="F13" s="60">
        <f t="shared" si="0"/>
        <v>0</v>
      </c>
      <c r="G13" s="111" t="s">
        <v>241</v>
      </c>
      <c r="H13" s="71" t="s">
        <v>212</v>
      </c>
      <c r="I13" s="71" t="s">
        <v>212</v>
      </c>
      <c r="J13" s="71" t="s">
        <v>212</v>
      </c>
      <c r="K13" s="71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28.5" customHeight="1">
      <c r="A14" s="58">
        <v>9</v>
      </c>
      <c r="B14" s="59" t="s">
        <v>146</v>
      </c>
      <c r="C14" s="58" t="s">
        <v>5</v>
      </c>
      <c r="D14" s="58">
        <v>2</v>
      </c>
      <c r="E14" s="58"/>
      <c r="F14" s="60">
        <f t="shared" si="0"/>
        <v>0</v>
      </c>
      <c r="G14" s="111" t="s">
        <v>147</v>
      </c>
      <c r="H14" s="71" t="s">
        <v>212</v>
      </c>
      <c r="I14" s="71" t="s">
        <v>212</v>
      </c>
      <c r="J14" s="71" t="s">
        <v>212</v>
      </c>
      <c r="K14" s="71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28.5" customHeight="1">
      <c r="A15" s="58">
        <v>10</v>
      </c>
      <c r="B15" s="59" t="s">
        <v>148</v>
      </c>
      <c r="C15" s="58" t="s">
        <v>5</v>
      </c>
      <c r="D15" s="58">
        <v>2</v>
      </c>
      <c r="E15" s="58"/>
      <c r="F15" s="60">
        <f t="shared" si="0"/>
        <v>0</v>
      </c>
      <c r="G15" s="111" t="s">
        <v>242</v>
      </c>
      <c r="H15" s="71"/>
      <c r="I15" s="71" t="s">
        <v>212</v>
      </c>
      <c r="J15" s="71" t="s">
        <v>212</v>
      </c>
      <c r="K15" s="71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28.5" customHeight="1">
      <c r="A16" s="58">
        <v>11</v>
      </c>
      <c r="B16" s="59" t="s">
        <v>149</v>
      </c>
      <c r="C16" s="58" t="s">
        <v>5</v>
      </c>
      <c r="D16" s="58">
        <v>1</v>
      </c>
      <c r="E16" s="58"/>
      <c r="F16" s="60">
        <f t="shared" si="0"/>
        <v>0</v>
      </c>
      <c r="G16" s="111" t="s">
        <v>150</v>
      </c>
      <c r="H16" s="71" t="s">
        <v>212</v>
      </c>
      <c r="I16" s="71" t="s">
        <v>212</v>
      </c>
      <c r="J16" s="71" t="s">
        <v>212</v>
      </c>
      <c r="K16" s="71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28.5" customHeight="1">
      <c r="A17" s="58">
        <v>12</v>
      </c>
      <c r="B17" s="59" t="s">
        <v>151</v>
      </c>
      <c r="C17" s="58" t="s">
        <v>5</v>
      </c>
      <c r="D17" s="58">
        <v>1</v>
      </c>
      <c r="E17" s="58"/>
      <c r="F17" s="60">
        <f t="shared" si="0"/>
        <v>0</v>
      </c>
      <c r="G17" s="111" t="s">
        <v>243</v>
      </c>
      <c r="H17" s="71" t="s">
        <v>212</v>
      </c>
      <c r="I17" s="71" t="s">
        <v>212</v>
      </c>
      <c r="J17" s="71" t="s">
        <v>212</v>
      </c>
      <c r="K17" s="71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28.5" customHeight="1">
      <c r="A18" s="58">
        <v>13</v>
      </c>
      <c r="B18" s="59" t="s">
        <v>152</v>
      </c>
      <c r="C18" s="58" t="s">
        <v>5</v>
      </c>
      <c r="D18" s="58">
        <v>1</v>
      </c>
      <c r="E18" s="58"/>
      <c r="F18" s="60">
        <f t="shared" si="0"/>
        <v>0</v>
      </c>
      <c r="G18" s="111" t="s">
        <v>153</v>
      </c>
      <c r="H18" s="71" t="s">
        <v>212</v>
      </c>
      <c r="I18" s="71" t="s">
        <v>212</v>
      </c>
      <c r="J18" s="71" t="s">
        <v>212</v>
      </c>
      <c r="K18" s="71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28.5" customHeight="1">
      <c r="A19" s="58">
        <v>14</v>
      </c>
      <c r="B19" s="59" t="s">
        <v>154</v>
      </c>
      <c r="C19" s="58" t="s">
        <v>5</v>
      </c>
      <c r="D19" s="58">
        <v>1</v>
      </c>
      <c r="E19" s="58"/>
      <c r="F19" s="60">
        <f t="shared" si="0"/>
        <v>0</v>
      </c>
      <c r="G19" s="111" t="s">
        <v>244</v>
      </c>
      <c r="H19" s="71" t="s">
        <v>212</v>
      </c>
      <c r="I19" s="71" t="s">
        <v>212</v>
      </c>
      <c r="J19" s="71" t="s">
        <v>212</v>
      </c>
      <c r="K19" s="71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28.5" customHeight="1">
      <c r="A20" s="58">
        <v>15</v>
      </c>
      <c r="B20" s="59" t="s">
        <v>155</v>
      </c>
      <c r="C20" s="58" t="s">
        <v>5</v>
      </c>
      <c r="D20" s="58">
        <v>1</v>
      </c>
      <c r="E20" s="58"/>
      <c r="F20" s="60">
        <f t="shared" si="0"/>
        <v>0</v>
      </c>
      <c r="G20" s="111" t="s">
        <v>156</v>
      </c>
      <c r="H20" s="71" t="s">
        <v>212</v>
      </c>
      <c r="I20" s="71" t="s">
        <v>212</v>
      </c>
      <c r="J20" s="71" t="s">
        <v>212</v>
      </c>
      <c r="K20" s="71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28.5" customHeight="1">
      <c r="A21" s="58">
        <v>16</v>
      </c>
      <c r="B21" s="59" t="s">
        <v>157</v>
      </c>
      <c r="C21" s="58" t="s">
        <v>5</v>
      </c>
      <c r="D21" s="58">
        <v>1</v>
      </c>
      <c r="E21" s="58"/>
      <c r="F21" s="60">
        <f t="shared" si="0"/>
        <v>0</v>
      </c>
      <c r="G21" s="111" t="s">
        <v>245</v>
      </c>
      <c r="H21" s="71" t="s">
        <v>212</v>
      </c>
      <c r="I21" s="71" t="s">
        <v>212</v>
      </c>
      <c r="J21" s="71" t="s">
        <v>212</v>
      </c>
      <c r="K21" s="71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28.5" customHeight="1">
      <c r="A22" s="58">
        <v>17</v>
      </c>
      <c r="B22" s="59" t="s">
        <v>158</v>
      </c>
      <c r="C22" s="58" t="s">
        <v>5</v>
      </c>
      <c r="D22" s="58">
        <v>1</v>
      </c>
      <c r="E22" s="58"/>
      <c r="F22" s="60">
        <f t="shared" si="0"/>
        <v>0</v>
      </c>
      <c r="G22" s="111" t="s">
        <v>246</v>
      </c>
      <c r="H22" s="71" t="s">
        <v>212</v>
      </c>
      <c r="I22" s="71" t="s">
        <v>212</v>
      </c>
      <c r="J22" s="71" t="s">
        <v>212</v>
      </c>
      <c r="K22" s="71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28.5" customHeight="1">
      <c r="A23" s="58">
        <v>18</v>
      </c>
      <c r="B23" s="59" t="s">
        <v>159</v>
      </c>
      <c r="C23" s="58" t="s">
        <v>5</v>
      </c>
      <c r="D23" s="58">
        <v>2</v>
      </c>
      <c r="E23" s="58"/>
      <c r="F23" s="60">
        <f t="shared" si="0"/>
        <v>0</v>
      </c>
      <c r="G23" s="111" t="s">
        <v>247</v>
      </c>
      <c r="H23" s="71" t="s">
        <v>212</v>
      </c>
      <c r="I23" s="71" t="s">
        <v>212</v>
      </c>
      <c r="J23" s="71" t="s">
        <v>212</v>
      </c>
      <c r="K23" s="71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42" customHeight="1">
      <c r="A24" s="58">
        <v>19</v>
      </c>
      <c r="B24" s="59" t="s">
        <v>160</v>
      </c>
      <c r="C24" s="58" t="s">
        <v>5</v>
      </c>
      <c r="D24" s="58">
        <v>1</v>
      </c>
      <c r="E24" s="58"/>
      <c r="F24" s="60">
        <f t="shared" si="0"/>
        <v>0</v>
      </c>
      <c r="G24" s="111" t="s">
        <v>258</v>
      </c>
      <c r="H24" s="71"/>
      <c r="I24" s="71" t="s">
        <v>212</v>
      </c>
      <c r="J24" s="71" t="s">
        <v>212</v>
      </c>
      <c r="K24" s="71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28.5" customHeight="1">
      <c r="A25" s="58">
        <v>20</v>
      </c>
      <c r="B25" s="59" t="s">
        <v>161</v>
      </c>
      <c r="C25" s="58" t="s">
        <v>5</v>
      </c>
      <c r="D25" s="58">
        <v>1</v>
      </c>
      <c r="E25" s="58"/>
      <c r="F25" s="60">
        <f t="shared" si="0"/>
        <v>0</v>
      </c>
      <c r="G25" s="111" t="s">
        <v>248</v>
      </c>
      <c r="H25" s="71" t="s">
        <v>212</v>
      </c>
      <c r="I25" s="71" t="s">
        <v>212</v>
      </c>
      <c r="J25" s="71" t="s">
        <v>212</v>
      </c>
      <c r="K25" s="71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28.5" customHeight="1">
      <c r="A26" s="58">
        <v>21</v>
      </c>
      <c r="B26" s="59" t="s">
        <v>162</v>
      </c>
      <c r="C26" s="58" t="s">
        <v>5</v>
      </c>
      <c r="D26" s="58">
        <v>1</v>
      </c>
      <c r="E26" s="58"/>
      <c r="F26" s="60">
        <f t="shared" si="0"/>
        <v>0</v>
      </c>
      <c r="G26" s="111" t="s">
        <v>163</v>
      </c>
      <c r="H26" s="71"/>
      <c r="I26" s="71" t="s">
        <v>212</v>
      </c>
      <c r="J26" s="71" t="s">
        <v>212</v>
      </c>
      <c r="K26" s="71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28.5" customHeight="1">
      <c r="A27" s="58">
        <v>22</v>
      </c>
      <c r="B27" s="59" t="s">
        <v>164</v>
      </c>
      <c r="C27" s="58" t="s">
        <v>5</v>
      </c>
      <c r="D27" s="58">
        <v>1</v>
      </c>
      <c r="E27" s="58"/>
      <c r="F27" s="60">
        <f t="shared" si="0"/>
        <v>0</v>
      </c>
      <c r="G27" s="111" t="s">
        <v>165</v>
      </c>
      <c r="H27" s="71"/>
      <c r="I27" s="71" t="s">
        <v>212</v>
      </c>
      <c r="J27" s="71" t="s">
        <v>212</v>
      </c>
      <c r="K27" s="71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28.5" customHeight="1">
      <c r="A28" s="58">
        <v>23</v>
      </c>
      <c r="B28" s="59" t="s">
        <v>166</v>
      </c>
      <c r="C28" s="58" t="s">
        <v>5</v>
      </c>
      <c r="D28" s="58">
        <v>1</v>
      </c>
      <c r="E28" s="58"/>
      <c r="F28" s="60">
        <f t="shared" si="0"/>
        <v>0</v>
      </c>
      <c r="G28" s="111" t="s">
        <v>250</v>
      </c>
      <c r="H28" s="71"/>
      <c r="I28" s="71" t="s">
        <v>212</v>
      </c>
      <c r="J28" s="71" t="s">
        <v>212</v>
      </c>
      <c r="K28" s="71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28.5" customHeight="1">
      <c r="A29" s="58">
        <v>24</v>
      </c>
      <c r="B29" s="59" t="s">
        <v>167</v>
      </c>
      <c r="C29" s="58" t="s">
        <v>5</v>
      </c>
      <c r="D29" s="58">
        <v>10</v>
      </c>
      <c r="E29" s="58"/>
      <c r="F29" s="60">
        <f t="shared" si="0"/>
        <v>0</v>
      </c>
      <c r="G29" s="111" t="s">
        <v>168</v>
      </c>
      <c r="H29" s="71"/>
      <c r="I29" s="71" t="s">
        <v>212</v>
      </c>
      <c r="J29" s="71" t="s">
        <v>212</v>
      </c>
      <c r="K29" s="71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28.5" customHeight="1">
      <c r="A30" s="58">
        <v>25</v>
      </c>
      <c r="B30" s="59" t="s">
        <v>169</v>
      </c>
      <c r="C30" s="58" t="s">
        <v>5</v>
      </c>
      <c r="D30" s="58">
        <v>10</v>
      </c>
      <c r="E30" s="58"/>
      <c r="F30" s="60">
        <f t="shared" si="0"/>
        <v>0</v>
      </c>
      <c r="G30" s="111" t="s">
        <v>170</v>
      </c>
      <c r="H30" s="71"/>
      <c r="I30" s="71"/>
      <c r="J30" s="71" t="s">
        <v>212</v>
      </c>
      <c r="K30" s="71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28.5" customHeight="1">
      <c r="A31" s="58">
        <v>26</v>
      </c>
      <c r="B31" s="59" t="s">
        <v>171</v>
      </c>
      <c r="C31" s="58" t="s">
        <v>5</v>
      </c>
      <c r="D31" s="58">
        <v>10</v>
      </c>
      <c r="E31" s="58"/>
      <c r="F31" s="60">
        <f t="shared" si="0"/>
        <v>0</v>
      </c>
      <c r="G31" s="111" t="s">
        <v>259</v>
      </c>
      <c r="H31" s="71"/>
      <c r="I31" s="71"/>
      <c r="J31" s="71" t="s">
        <v>212</v>
      </c>
      <c r="K31" s="71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28.5" customHeight="1">
      <c r="A32" s="58">
        <v>27</v>
      </c>
      <c r="B32" s="59" t="s">
        <v>39</v>
      </c>
      <c r="C32" s="58" t="s">
        <v>5</v>
      </c>
      <c r="D32" s="58">
        <v>10</v>
      </c>
      <c r="E32" s="58"/>
      <c r="F32" s="60">
        <f t="shared" si="0"/>
        <v>0</v>
      </c>
      <c r="G32" s="111" t="s">
        <v>172</v>
      </c>
      <c r="H32" s="71"/>
      <c r="I32" s="71"/>
      <c r="J32" s="71" t="s">
        <v>212</v>
      </c>
      <c r="K32" s="71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28.5" customHeight="1">
      <c r="A33" s="58">
        <v>28</v>
      </c>
      <c r="B33" s="59" t="s">
        <v>173</v>
      </c>
      <c r="C33" s="58" t="s">
        <v>5</v>
      </c>
      <c r="D33" s="58">
        <v>1</v>
      </c>
      <c r="E33" s="58"/>
      <c r="F33" s="60">
        <f t="shared" si="0"/>
        <v>0</v>
      </c>
      <c r="G33" s="111" t="s">
        <v>174</v>
      </c>
      <c r="H33" s="71"/>
      <c r="I33" s="71" t="s">
        <v>212</v>
      </c>
      <c r="J33" s="71" t="s">
        <v>212</v>
      </c>
      <c r="K33" s="71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28.5" customHeight="1">
      <c r="A34" s="58">
        <v>29</v>
      </c>
      <c r="B34" s="59" t="s">
        <v>175</v>
      </c>
      <c r="C34" s="58" t="s">
        <v>5</v>
      </c>
      <c r="D34" s="58">
        <v>1</v>
      </c>
      <c r="E34" s="58"/>
      <c r="F34" s="60">
        <f t="shared" si="0"/>
        <v>0</v>
      </c>
      <c r="G34" s="111" t="s">
        <v>176</v>
      </c>
      <c r="H34" s="71"/>
      <c r="I34" s="71" t="s">
        <v>212</v>
      </c>
      <c r="J34" s="71" t="s">
        <v>212</v>
      </c>
      <c r="K34" s="71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174" customHeight="1">
      <c r="A35" s="58">
        <v>30</v>
      </c>
      <c r="B35" s="59" t="s">
        <v>177</v>
      </c>
      <c r="C35" s="58" t="s">
        <v>5</v>
      </c>
      <c r="D35" s="58">
        <v>20</v>
      </c>
      <c r="E35" s="58"/>
      <c r="F35" s="60">
        <f t="shared" si="0"/>
        <v>0</v>
      </c>
      <c r="G35" s="111" t="s">
        <v>178</v>
      </c>
      <c r="H35" s="71"/>
      <c r="I35" s="43" t="s">
        <v>213</v>
      </c>
      <c r="J35" s="71" t="s">
        <v>212</v>
      </c>
      <c r="K35" s="71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28.5" customHeight="1">
      <c r="A36" s="58">
        <v>31</v>
      </c>
      <c r="B36" s="59" t="s">
        <v>179</v>
      </c>
      <c r="C36" s="58" t="s">
        <v>81</v>
      </c>
      <c r="D36" s="58">
        <v>100</v>
      </c>
      <c r="E36" s="58"/>
      <c r="F36" s="60">
        <f t="shared" si="0"/>
        <v>0</v>
      </c>
      <c r="G36" s="111" t="s">
        <v>180</v>
      </c>
      <c r="H36" s="71"/>
      <c r="I36" s="71"/>
      <c r="J36" s="71" t="s">
        <v>212</v>
      </c>
      <c r="K36" s="71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28.5" customHeight="1">
      <c r="A37" s="58">
        <v>32</v>
      </c>
      <c r="B37" s="59" t="s">
        <v>181</v>
      </c>
      <c r="C37" s="58" t="s">
        <v>5</v>
      </c>
      <c r="D37" s="58">
        <v>5</v>
      </c>
      <c r="E37" s="58"/>
      <c r="F37" s="60">
        <f t="shared" si="0"/>
        <v>0</v>
      </c>
      <c r="G37" s="111" t="s">
        <v>182</v>
      </c>
      <c r="H37" s="71"/>
      <c r="I37" s="71"/>
      <c r="J37" s="71" t="s">
        <v>212</v>
      </c>
      <c r="K37" s="71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28.5" customHeight="1">
      <c r="A38" s="58">
        <v>33</v>
      </c>
      <c r="B38" s="59" t="s">
        <v>183</v>
      </c>
      <c r="C38" s="58" t="s">
        <v>5</v>
      </c>
      <c r="D38" s="58">
        <v>100</v>
      </c>
      <c r="E38" s="58"/>
      <c r="F38" s="60">
        <f t="shared" si="0"/>
        <v>0</v>
      </c>
      <c r="G38" s="111" t="s">
        <v>184</v>
      </c>
      <c r="H38" s="71"/>
      <c r="I38" s="71"/>
      <c r="J38" s="71" t="s">
        <v>212</v>
      </c>
      <c r="K38" s="71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28.5" customHeight="1">
      <c r="A39" s="58">
        <v>34</v>
      </c>
      <c r="B39" s="59" t="s">
        <v>185</v>
      </c>
      <c r="C39" s="58" t="s">
        <v>5</v>
      </c>
      <c r="D39" s="58">
        <v>2</v>
      </c>
      <c r="E39" s="58"/>
      <c r="F39" s="60">
        <f t="shared" si="0"/>
        <v>0</v>
      </c>
      <c r="G39" s="111" t="s">
        <v>186</v>
      </c>
      <c r="H39" s="71" t="s">
        <v>212</v>
      </c>
      <c r="I39" s="71" t="s">
        <v>212</v>
      </c>
      <c r="J39" s="71" t="s">
        <v>212</v>
      </c>
      <c r="K39" s="71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28.5" customHeight="1">
      <c r="A40" s="58">
        <v>35</v>
      </c>
      <c r="B40" s="59" t="s">
        <v>187</v>
      </c>
      <c r="C40" s="58" t="s">
        <v>5</v>
      </c>
      <c r="D40" s="58">
        <v>10</v>
      </c>
      <c r="E40" s="58"/>
      <c r="F40" s="60">
        <f t="shared" si="0"/>
        <v>0</v>
      </c>
      <c r="G40" s="111" t="s">
        <v>188</v>
      </c>
      <c r="H40" s="71" t="s">
        <v>212</v>
      </c>
      <c r="I40" s="71" t="s">
        <v>212</v>
      </c>
      <c r="J40" s="71" t="s">
        <v>212</v>
      </c>
      <c r="K40" s="71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28.5" customHeight="1">
      <c r="A41" s="58">
        <v>36</v>
      </c>
      <c r="B41" s="59" t="s">
        <v>189</v>
      </c>
      <c r="C41" s="58" t="s">
        <v>5</v>
      </c>
      <c r="D41" s="58">
        <v>2</v>
      </c>
      <c r="E41" s="58"/>
      <c r="F41" s="60">
        <f t="shared" si="0"/>
        <v>0</v>
      </c>
      <c r="G41" s="111" t="s">
        <v>190</v>
      </c>
      <c r="H41" s="71" t="s">
        <v>212</v>
      </c>
      <c r="I41" s="71" t="s">
        <v>212</v>
      </c>
      <c r="J41" s="71" t="s">
        <v>212</v>
      </c>
      <c r="K41" s="71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28.5" customHeight="1">
      <c r="A42" s="58">
        <v>37</v>
      </c>
      <c r="B42" s="59" t="s">
        <v>191</v>
      </c>
      <c r="C42" s="58" t="s">
        <v>5</v>
      </c>
      <c r="D42" s="58">
        <v>2</v>
      </c>
      <c r="E42" s="58"/>
      <c r="F42" s="60">
        <f t="shared" si="0"/>
        <v>0</v>
      </c>
      <c r="G42" s="111" t="s">
        <v>192</v>
      </c>
      <c r="H42" s="71" t="s">
        <v>212</v>
      </c>
      <c r="I42" s="71" t="s">
        <v>212</v>
      </c>
      <c r="J42" s="71" t="s">
        <v>212</v>
      </c>
      <c r="K42" s="71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28.5" customHeight="1">
      <c r="A43" s="58">
        <v>38</v>
      </c>
      <c r="B43" s="59" t="s">
        <v>100</v>
      </c>
      <c r="C43" s="58" t="s">
        <v>5</v>
      </c>
      <c r="D43" s="58">
        <v>10</v>
      </c>
      <c r="E43" s="58"/>
      <c r="F43" s="60">
        <f t="shared" si="0"/>
        <v>0</v>
      </c>
      <c r="G43" s="111">
        <v>29221</v>
      </c>
      <c r="H43" s="71" t="s">
        <v>212</v>
      </c>
      <c r="I43" s="71" t="s">
        <v>212</v>
      </c>
      <c r="J43" s="71" t="s">
        <v>212</v>
      </c>
      <c r="K43" s="71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28.5" customHeight="1">
      <c r="A44" s="58">
        <v>39</v>
      </c>
      <c r="B44" s="59" t="s">
        <v>193</v>
      </c>
      <c r="C44" s="58" t="s">
        <v>5</v>
      </c>
      <c r="D44" s="58">
        <v>1</v>
      </c>
      <c r="E44" s="58"/>
      <c r="F44" s="60">
        <f t="shared" si="0"/>
        <v>0</v>
      </c>
      <c r="G44" s="111">
        <v>44378</v>
      </c>
      <c r="H44" s="71" t="s">
        <v>212</v>
      </c>
      <c r="I44" s="71" t="s">
        <v>212</v>
      </c>
      <c r="J44" s="71" t="s">
        <v>212</v>
      </c>
      <c r="K44" s="71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28.5" customHeight="1">
      <c r="A45" s="61">
        <v>40</v>
      </c>
      <c r="B45" s="62" t="s">
        <v>194</v>
      </c>
      <c r="C45" s="61" t="s">
        <v>5</v>
      </c>
      <c r="D45" s="61">
        <v>1</v>
      </c>
      <c r="E45" s="61"/>
      <c r="F45" s="63">
        <f t="shared" si="0"/>
        <v>0</v>
      </c>
      <c r="G45" s="111">
        <v>44210</v>
      </c>
      <c r="H45" s="71"/>
      <c r="I45" s="71" t="s">
        <v>212</v>
      </c>
      <c r="J45" s="71" t="s">
        <v>212</v>
      </c>
      <c r="K45" s="71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28.5" customHeight="1">
      <c r="A46" s="64">
        <v>41</v>
      </c>
      <c r="B46" s="65" t="s">
        <v>195</v>
      </c>
      <c r="C46" s="64" t="s">
        <v>5</v>
      </c>
      <c r="D46" s="64">
        <v>2</v>
      </c>
      <c r="E46" s="64"/>
      <c r="F46" s="66">
        <f t="shared" si="0"/>
        <v>0</v>
      </c>
      <c r="G46" s="114" t="s">
        <v>196</v>
      </c>
      <c r="H46" s="71" t="s">
        <v>212</v>
      </c>
      <c r="I46" s="71" t="s">
        <v>212</v>
      </c>
      <c r="J46" s="71" t="s">
        <v>212</v>
      </c>
      <c r="K46" s="71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16.5" customHeight="1">
      <c r="A47" s="134" t="s">
        <v>217</v>
      </c>
      <c r="B47" s="134"/>
      <c r="C47" s="134"/>
      <c r="D47" s="134"/>
      <c r="E47" s="134"/>
      <c r="F47" s="67">
        <f>SUM(F6:F46)</f>
        <v>0</v>
      </c>
      <c r="G47" s="115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16.5" customHeight="1">
      <c r="A48" s="6"/>
      <c r="B48" s="53"/>
      <c r="C48" s="6"/>
      <c r="D48" s="6"/>
      <c r="E48" s="6"/>
      <c r="G48" s="113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16.5" customHeight="1">
      <c r="A49" s="6"/>
      <c r="B49" s="53"/>
      <c r="C49" s="6"/>
      <c r="D49" s="6"/>
      <c r="E49" s="6"/>
      <c r="F49" s="6"/>
      <c r="G49" s="113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16.5" customHeight="1">
      <c r="A50" s="6"/>
      <c r="B50" s="53"/>
      <c r="C50" s="6"/>
      <c r="D50" s="6"/>
      <c r="E50" s="6"/>
      <c r="F50" s="6"/>
      <c r="G50" s="113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16.5" customHeight="1">
      <c r="A51" s="6"/>
      <c r="B51" s="53"/>
      <c r="C51" s="6"/>
      <c r="D51" s="6"/>
      <c r="E51" s="6"/>
      <c r="F51" s="6"/>
      <c r="G51" s="113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16.5" customHeight="1">
      <c r="A52" s="6"/>
      <c r="B52" s="53"/>
      <c r="C52" s="6"/>
      <c r="D52" s="6"/>
      <c r="E52" s="6"/>
      <c r="F52" s="6"/>
      <c r="G52" s="113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16.5" customHeight="1">
      <c r="A53" s="6"/>
      <c r="B53" s="53"/>
      <c r="C53" s="6"/>
      <c r="D53" s="6"/>
      <c r="E53" s="6"/>
      <c r="F53" s="6"/>
      <c r="G53" s="113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16.5" customHeight="1">
      <c r="A54" s="6"/>
      <c r="B54" s="53"/>
      <c r="C54" s="6"/>
      <c r="D54" s="6"/>
      <c r="E54" s="6"/>
      <c r="F54" s="6"/>
      <c r="G54" s="113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16.5" customHeight="1">
      <c r="A55" s="6"/>
      <c r="B55" s="53"/>
      <c r="C55" s="6"/>
      <c r="D55" s="6"/>
      <c r="E55" s="6"/>
      <c r="F55" s="6"/>
      <c r="G55" s="113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16.5" customHeight="1">
      <c r="A56" s="6"/>
      <c r="B56" s="53"/>
      <c r="C56" s="6"/>
      <c r="D56" s="6"/>
      <c r="E56" s="6"/>
      <c r="F56" s="6"/>
      <c r="G56" s="113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16.5" customHeight="1">
      <c r="A57" s="6"/>
      <c r="B57" s="53"/>
      <c r="C57" s="6"/>
      <c r="D57" s="6"/>
      <c r="E57" s="6"/>
      <c r="F57" s="6"/>
      <c r="G57" s="113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16.5" customHeight="1">
      <c r="A58" s="6"/>
      <c r="B58" s="53"/>
      <c r="C58" s="6"/>
      <c r="D58" s="6"/>
      <c r="E58" s="6"/>
      <c r="F58" s="6"/>
      <c r="G58" s="113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16.5" customHeight="1">
      <c r="A59" s="6"/>
      <c r="B59" s="53"/>
      <c r="C59" s="6"/>
      <c r="D59" s="6"/>
      <c r="E59" s="6"/>
      <c r="F59" s="6"/>
      <c r="G59" s="113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16.5" customHeight="1">
      <c r="A60" s="6"/>
      <c r="B60" s="53"/>
      <c r="C60" s="6"/>
      <c r="D60" s="6"/>
      <c r="E60" s="6"/>
      <c r="F60" s="6"/>
      <c r="G60" s="113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16.5" customHeight="1">
      <c r="A61" s="6"/>
      <c r="B61" s="53"/>
      <c r="C61" s="6"/>
      <c r="D61" s="6"/>
      <c r="E61" s="6"/>
      <c r="F61" s="6"/>
      <c r="G61" s="113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16.5" customHeight="1">
      <c r="A62" s="6"/>
      <c r="B62" s="53"/>
      <c r="C62" s="6"/>
      <c r="D62" s="6"/>
      <c r="E62" s="6"/>
      <c r="F62" s="6"/>
      <c r="G62" s="113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16.5" customHeight="1">
      <c r="A63" s="6"/>
      <c r="B63" s="53"/>
      <c r="C63" s="6"/>
      <c r="D63" s="6"/>
      <c r="E63" s="6"/>
      <c r="F63" s="6"/>
      <c r="G63" s="113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16.5" customHeight="1">
      <c r="A64" s="6"/>
      <c r="B64" s="53"/>
      <c r="C64" s="6"/>
      <c r="D64" s="6"/>
      <c r="E64" s="6"/>
      <c r="F64" s="6"/>
      <c r="G64" s="113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16.5" customHeight="1">
      <c r="A65" s="6"/>
      <c r="B65" s="53"/>
      <c r="C65" s="6"/>
      <c r="D65" s="6"/>
      <c r="E65" s="6"/>
      <c r="F65" s="6"/>
      <c r="G65" s="113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16.5" customHeight="1">
      <c r="A66" s="6"/>
      <c r="B66" s="53"/>
      <c r="C66" s="6"/>
      <c r="D66" s="6"/>
      <c r="E66" s="6"/>
      <c r="F66" s="6"/>
      <c r="G66" s="113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16.5" customHeight="1">
      <c r="A67" s="6"/>
      <c r="B67" s="53"/>
      <c r="C67" s="6"/>
      <c r="D67" s="6"/>
      <c r="E67" s="6"/>
      <c r="F67" s="6"/>
      <c r="G67" s="113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16.5" customHeight="1">
      <c r="A68" s="6"/>
      <c r="B68" s="53"/>
      <c r="C68" s="6"/>
      <c r="D68" s="6"/>
      <c r="E68" s="6"/>
      <c r="F68" s="6"/>
      <c r="G68" s="113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16.5" customHeight="1">
      <c r="A69" s="6"/>
      <c r="B69" s="53"/>
      <c r="C69" s="6"/>
      <c r="D69" s="6"/>
      <c r="E69" s="6"/>
      <c r="F69" s="6"/>
      <c r="G69" s="113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16.5" customHeight="1">
      <c r="A70" s="6"/>
      <c r="B70" s="53"/>
      <c r="C70" s="6"/>
      <c r="D70" s="6"/>
      <c r="E70" s="6"/>
      <c r="F70" s="6"/>
      <c r="G70" s="113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16.5" customHeight="1">
      <c r="A71" s="6"/>
      <c r="B71" s="53"/>
      <c r="C71" s="6"/>
      <c r="D71" s="6"/>
      <c r="E71" s="6"/>
      <c r="F71" s="6"/>
      <c r="G71" s="113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16.5" customHeight="1">
      <c r="A72" s="6"/>
      <c r="B72" s="53"/>
      <c r="C72" s="6"/>
      <c r="D72" s="6"/>
      <c r="E72" s="6"/>
      <c r="F72" s="6"/>
      <c r="G72" s="113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16.5" customHeight="1">
      <c r="A73" s="6"/>
      <c r="B73" s="53"/>
      <c r="C73" s="6"/>
      <c r="D73" s="6"/>
      <c r="E73" s="6"/>
      <c r="F73" s="6"/>
      <c r="G73" s="113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16.5" customHeight="1">
      <c r="A74" s="6"/>
      <c r="B74" s="53"/>
      <c r="C74" s="6"/>
      <c r="D74" s="6"/>
      <c r="E74" s="6"/>
      <c r="F74" s="6"/>
      <c r="G74" s="113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16.5" customHeight="1">
      <c r="A75" s="6"/>
      <c r="B75" s="53"/>
      <c r="C75" s="6"/>
      <c r="D75" s="6"/>
      <c r="E75" s="6"/>
      <c r="F75" s="6"/>
      <c r="G75" s="113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16.5" customHeight="1">
      <c r="A76" s="6"/>
      <c r="B76" s="53"/>
      <c r="C76" s="6"/>
      <c r="D76" s="6"/>
      <c r="E76" s="6"/>
      <c r="F76" s="6"/>
      <c r="G76" s="113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16.5" customHeight="1">
      <c r="A77" s="6"/>
      <c r="B77" s="53"/>
      <c r="C77" s="6"/>
      <c r="D77" s="6"/>
      <c r="E77" s="6"/>
      <c r="F77" s="6"/>
      <c r="G77" s="113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16.5" customHeight="1">
      <c r="A78" s="6"/>
      <c r="B78" s="53"/>
      <c r="C78" s="6"/>
      <c r="D78" s="6"/>
      <c r="E78" s="6"/>
      <c r="F78" s="6"/>
      <c r="G78" s="113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16.5" customHeight="1">
      <c r="A79" s="6"/>
      <c r="B79" s="53"/>
      <c r="C79" s="6"/>
      <c r="D79" s="6"/>
      <c r="E79" s="6"/>
      <c r="F79" s="6"/>
      <c r="G79" s="113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16.5" customHeight="1">
      <c r="A80" s="6"/>
      <c r="B80" s="53"/>
      <c r="C80" s="6"/>
      <c r="D80" s="6"/>
      <c r="E80" s="6"/>
      <c r="F80" s="6"/>
      <c r="G80" s="113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16.5" customHeight="1">
      <c r="A81" s="6"/>
      <c r="B81" s="53"/>
      <c r="C81" s="6"/>
      <c r="D81" s="6"/>
      <c r="E81" s="6"/>
      <c r="F81" s="6"/>
      <c r="G81" s="113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16.5" customHeight="1">
      <c r="A82" s="6"/>
      <c r="B82" s="53"/>
      <c r="C82" s="6"/>
      <c r="D82" s="6"/>
      <c r="E82" s="6"/>
      <c r="F82" s="6"/>
      <c r="G82" s="113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16.5" customHeight="1">
      <c r="A83" s="6"/>
      <c r="B83" s="53"/>
      <c r="C83" s="6"/>
      <c r="D83" s="6"/>
      <c r="E83" s="6"/>
      <c r="F83" s="6"/>
      <c r="G83" s="113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16.5" customHeight="1">
      <c r="A84" s="6"/>
      <c r="B84" s="53"/>
      <c r="C84" s="6"/>
      <c r="D84" s="6"/>
      <c r="E84" s="6"/>
      <c r="F84" s="6"/>
      <c r="G84" s="113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16.5" customHeight="1">
      <c r="A85" s="6"/>
      <c r="B85" s="53"/>
      <c r="C85" s="6"/>
      <c r="D85" s="6"/>
      <c r="E85" s="6"/>
      <c r="F85" s="6"/>
      <c r="G85" s="113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16.5" customHeight="1">
      <c r="A86" s="6"/>
      <c r="B86" s="53"/>
      <c r="C86" s="6"/>
      <c r="D86" s="6"/>
      <c r="E86" s="6"/>
      <c r="F86" s="6"/>
      <c r="G86" s="113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16.5" customHeight="1">
      <c r="A87" s="6"/>
      <c r="B87" s="53"/>
      <c r="C87" s="6"/>
      <c r="D87" s="6"/>
      <c r="E87" s="6"/>
      <c r="F87" s="6"/>
      <c r="G87" s="113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16.5" customHeight="1">
      <c r="A88" s="6"/>
      <c r="B88" s="53"/>
      <c r="C88" s="6"/>
      <c r="D88" s="6"/>
      <c r="E88" s="6"/>
      <c r="F88" s="6"/>
      <c r="G88" s="113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16.5" customHeight="1">
      <c r="A89" s="6"/>
      <c r="B89" s="53"/>
      <c r="C89" s="6"/>
      <c r="D89" s="6"/>
      <c r="E89" s="6"/>
      <c r="F89" s="6"/>
      <c r="G89" s="113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16.5" customHeight="1">
      <c r="A90" s="6"/>
      <c r="B90" s="53"/>
      <c r="C90" s="6"/>
      <c r="D90" s="6"/>
      <c r="E90" s="6"/>
      <c r="F90" s="6"/>
      <c r="G90" s="113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16.5" customHeight="1">
      <c r="A91" s="6"/>
      <c r="B91" s="53"/>
      <c r="C91" s="6"/>
      <c r="D91" s="6"/>
      <c r="E91" s="6"/>
      <c r="F91" s="6"/>
      <c r="G91" s="113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16.5" customHeight="1">
      <c r="A92" s="6"/>
      <c r="B92" s="53"/>
      <c r="C92" s="6"/>
      <c r="D92" s="6"/>
      <c r="E92" s="6"/>
      <c r="F92" s="6"/>
      <c r="G92" s="113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16.5" customHeight="1">
      <c r="A93" s="6"/>
      <c r="B93" s="53"/>
      <c r="C93" s="6"/>
      <c r="D93" s="6"/>
      <c r="E93" s="6"/>
      <c r="F93" s="6"/>
      <c r="G93" s="113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16.5" customHeight="1">
      <c r="A94" s="6"/>
      <c r="B94" s="53"/>
      <c r="C94" s="6"/>
      <c r="D94" s="6"/>
      <c r="E94" s="6"/>
      <c r="F94" s="6"/>
      <c r="G94" s="113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16.5" customHeight="1">
      <c r="A95" s="6"/>
      <c r="B95" s="53"/>
      <c r="C95" s="6"/>
      <c r="D95" s="6"/>
      <c r="E95" s="6"/>
      <c r="F95" s="6"/>
      <c r="G95" s="113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16.5" customHeight="1">
      <c r="A96" s="6"/>
      <c r="B96" s="53"/>
      <c r="C96" s="6"/>
      <c r="D96" s="6"/>
      <c r="E96" s="6"/>
      <c r="F96" s="6"/>
      <c r="G96" s="113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16.5" customHeight="1">
      <c r="A97" s="6"/>
      <c r="B97" s="53"/>
      <c r="C97" s="6"/>
      <c r="D97" s="6"/>
      <c r="E97" s="6"/>
      <c r="F97" s="6"/>
      <c r="G97" s="113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16.5" customHeight="1">
      <c r="A98" s="6"/>
      <c r="B98" s="53"/>
      <c r="C98" s="6"/>
      <c r="D98" s="6"/>
      <c r="E98" s="6"/>
      <c r="F98" s="6"/>
      <c r="G98" s="113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16.5" customHeight="1">
      <c r="A99" s="6"/>
      <c r="B99" s="53"/>
      <c r="C99" s="6"/>
      <c r="D99" s="6"/>
      <c r="E99" s="6"/>
      <c r="F99" s="6"/>
      <c r="G99" s="113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16.5" customHeight="1">
      <c r="A100" s="6"/>
      <c r="B100" s="53"/>
      <c r="C100" s="6"/>
      <c r="D100" s="6"/>
      <c r="E100" s="6"/>
      <c r="F100" s="6"/>
      <c r="G100" s="113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16.5" customHeight="1">
      <c r="A101" s="6"/>
      <c r="B101" s="53"/>
      <c r="C101" s="6"/>
      <c r="D101" s="6"/>
      <c r="E101" s="6"/>
      <c r="F101" s="6"/>
      <c r="G101" s="113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16.5" customHeight="1">
      <c r="A102" s="6"/>
      <c r="B102" s="53"/>
      <c r="C102" s="6"/>
      <c r="D102" s="6"/>
      <c r="E102" s="6"/>
      <c r="F102" s="6"/>
      <c r="G102" s="113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16.5" customHeight="1">
      <c r="A103" s="6"/>
      <c r="B103" s="53"/>
      <c r="C103" s="6"/>
      <c r="D103" s="6"/>
      <c r="E103" s="6"/>
      <c r="F103" s="6"/>
      <c r="G103" s="113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16.5" customHeight="1">
      <c r="A104" s="6"/>
      <c r="B104" s="53"/>
      <c r="C104" s="6"/>
      <c r="D104" s="6"/>
      <c r="E104" s="6"/>
      <c r="F104" s="6"/>
      <c r="G104" s="113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16.5" customHeight="1">
      <c r="A105" s="6"/>
      <c r="B105" s="53"/>
      <c r="C105" s="6"/>
      <c r="D105" s="6"/>
      <c r="E105" s="6"/>
      <c r="F105" s="6"/>
      <c r="G105" s="113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16.5" customHeight="1">
      <c r="A106" s="6"/>
      <c r="B106" s="53"/>
      <c r="C106" s="6"/>
      <c r="D106" s="6"/>
      <c r="E106" s="6"/>
      <c r="F106" s="6"/>
      <c r="G106" s="113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16.5" customHeight="1">
      <c r="A107" s="6"/>
      <c r="B107" s="53"/>
      <c r="C107" s="6"/>
      <c r="D107" s="6"/>
      <c r="E107" s="6"/>
      <c r="F107" s="6"/>
      <c r="G107" s="113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16.5" customHeight="1">
      <c r="A108" s="6"/>
      <c r="B108" s="53"/>
      <c r="C108" s="6"/>
      <c r="D108" s="6"/>
      <c r="E108" s="6"/>
      <c r="F108" s="6"/>
      <c r="G108" s="113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16.5" customHeight="1">
      <c r="A109" s="6"/>
      <c r="B109" s="53"/>
      <c r="C109" s="6"/>
      <c r="D109" s="6"/>
      <c r="E109" s="6"/>
      <c r="F109" s="6"/>
      <c r="G109" s="113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16.5" customHeight="1">
      <c r="A110" s="6"/>
      <c r="B110" s="53"/>
      <c r="C110" s="6"/>
      <c r="D110" s="6"/>
      <c r="E110" s="6"/>
      <c r="F110" s="6"/>
      <c r="G110" s="113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16.5" customHeight="1">
      <c r="A111" s="6"/>
      <c r="B111" s="53"/>
      <c r="C111" s="6"/>
      <c r="D111" s="6"/>
      <c r="E111" s="6"/>
      <c r="F111" s="6"/>
      <c r="G111" s="113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16.5" customHeight="1">
      <c r="A112" s="6"/>
      <c r="B112" s="53"/>
      <c r="C112" s="6"/>
      <c r="D112" s="6"/>
      <c r="E112" s="6"/>
      <c r="F112" s="6"/>
      <c r="G112" s="113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16.5" customHeight="1">
      <c r="A113" s="6"/>
      <c r="B113" s="53"/>
      <c r="C113" s="6"/>
      <c r="D113" s="6"/>
      <c r="E113" s="6"/>
      <c r="F113" s="6"/>
      <c r="G113" s="113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16.5" customHeight="1">
      <c r="A114" s="6"/>
      <c r="B114" s="53"/>
      <c r="C114" s="6"/>
      <c r="D114" s="6"/>
      <c r="E114" s="6"/>
      <c r="F114" s="6"/>
      <c r="G114" s="113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16.5" customHeight="1">
      <c r="A115" s="6"/>
      <c r="B115" s="53"/>
      <c r="C115" s="6"/>
      <c r="D115" s="6"/>
      <c r="E115" s="6"/>
      <c r="F115" s="6"/>
      <c r="G115" s="113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16.5" customHeight="1">
      <c r="A116" s="6"/>
      <c r="B116" s="53"/>
      <c r="C116" s="6"/>
      <c r="D116" s="6"/>
      <c r="E116" s="6"/>
      <c r="F116" s="6"/>
      <c r="G116" s="113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16.5" customHeight="1">
      <c r="A117" s="6"/>
      <c r="B117" s="53"/>
      <c r="C117" s="6"/>
      <c r="D117" s="6"/>
      <c r="E117" s="6"/>
      <c r="F117" s="6"/>
      <c r="G117" s="113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16.5" customHeight="1">
      <c r="A118" s="6"/>
      <c r="B118" s="53"/>
      <c r="C118" s="6"/>
      <c r="D118" s="6"/>
      <c r="E118" s="6"/>
      <c r="F118" s="6"/>
      <c r="G118" s="113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16.5" customHeight="1">
      <c r="A119" s="6"/>
      <c r="B119" s="53"/>
      <c r="C119" s="6"/>
      <c r="D119" s="6"/>
      <c r="E119" s="6"/>
      <c r="F119" s="6"/>
      <c r="G119" s="113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16.5" customHeight="1">
      <c r="A120" s="6"/>
      <c r="B120" s="53"/>
      <c r="C120" s="6"/>
      <c r="D120" s="6"/>
      <c r="E120" s="6"/>
      <c r="F120" s="6"/>
      <c r="G120" s="113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16.5" customHeight="1">
      <c r="A121" s="6"/>
      <c r="B121" s="53"/>
      <c r="C121" s="6"/>
      <c r="D121" s="6"/>
      <c r="E121" s="6"/>
      <c r="F121" s="6"/>
      <c r="G121" s="113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16.5" customHeight="1">
      <c r="A122" s="6"/>
      <c r="B122" s="53"/>
      <c r="C122" s="6"/>
      <c r="D122" s="6"/>
      <c r="E122" s="6"/>
      <c r="F122" s="6"/>
      <c r="G122" s="113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16.5" customHeight="1">
      <c r="A123" s="6"/>
      <c r="B123" s="53"/>
      <c r="C123" s="6"/>
      <c r="D123" s="6"/>
      <c r="E123" s="6"/>
      <c r="F123" s="6"/>
      <c r="G123" s="113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16.5" customHeight="1">
      <c r="A124" s="6"/>
      <c r="B124" s="53"/>
      <c r="C124" s="6"/>
      <c r="D124" s="6"/>
      <c r="E124" s="6"/>
      <c r="F124" s="6"/>
      <c r="G124" s="113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16.5" customHeight="1">
      <c r="A125" s="6"/>
      <c r="B125" s="53"/>
      <c r="C125" s="6"/>
      <c r="D125" s="6"/>
      <c r="E125" s="6"/>
      <c r="F125" s="6"/>
      <c r="G125" s="113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16.5" customHeight="1">
      <c r="A126" s="6"/>
      <c r="B126" s="53"/>
      <c r="C126" s="6"/>
      <c r="D126" s="6"/>
      <c r="E126" s="6"/>
      <c r="F126" s="6"/>
      <c r="G126" s="113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16.5" customHeight="1">
      <c r="A127" s="6"/>
      <c r="B127" s="53"/>
      <c r="C127" s="6"/>
      <c r="D127" s="6"/>
      <c r="E127" s="6"/>
      <c r="F127" s="6"/>
      <c r="G127" s="113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16.5" customHeight="1">
      <c r="A128" s="6"/>
      <c r="B128" s="53"/>
      <c r="C128" s="6"/>
      <c r="D128" s="6"/>
      <c r="E128" s="6"/>
      <c r="F128" s="6"/>
      <c r="G128" s="113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16.5" customHeight="1">
      <c r="A129" s="6"/>
      <c r="B129" s="53"/>
      <c r="C129" s="6"/>
      <c r="D129" s="6"/>
      <c r="E129" s="6"/>
      <c r="F129" s="6"/>
      <c r="G129" s="113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16.5" customHeight="1">
      <c r="A130" s="6"/>
      <c r="B130" s="53"/>
      <c r="C130" s="6"/>
      <c r="D130" s="6"/>
      <c r="E130" s="6"/>
      <c r="F130" s="6"/>
      <c r="G130" s="113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16.5" customHeight="1">
      <c r="A131" s="6"/>
      <c r="B131" s="53"/>
      <c r="C131" s="6"/>
      <c r="D131" s="6"/>
      <c r="E131" s="6"/>
      <c r="F131" s="6"/>
      <c r="G131" s="113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16.5" customHeight="1">
      <c r="A132" s="6"/>
      <c r="B132" s="53"/>
      <c r="C132" s="6"/>
      <c r="D132" s="6"/>
      <c r="E132" s="6"/>
      <c r="F132" s="6"/>
      <c r="G132" s="113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16.5" customHeight="1">
      <c r="A133" s="6"/>
      <c r="B133" s="53"/>
      <c r="C133" s="6"/>
      <c r="D133" s="6"/>
      <c r="E133" s="6"/>
      <c r="F133" s="6"/>
      <c r="G133" s="113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16.5" customHeight="1">
      <c r="A134" s="6"/>
      <c r="B134" s="53"/>
      <c r="C134" s="6"/>
      <c r="D134" s="6"/>
      <c r="E134" s="6"/>
      <c r="F134" s="6"/>
      <c r="G134" s="113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16.5" customHeight="1">
      <c r="A135" s="6"/>
      <c r="B135" s="53"/>
      <c r="C135" s="6"/>
      <c r="D135" s="6"/>
      <c r="E135" s="6"/>
      <c r="F135" s="6"/>
      <c r="G135" s="113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16.5" customHeight="1">
      <c r="A136" s="6"/>
      <c r="B136" s="53"/>
      <c r="C136" s="6"/>
      <c r="D136" s="6"/>
      <c r="E136" s="6"/>
      <c r="F136" s="6"/>
      <c r="G136" s="113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16.5" customHeight="1">
      <c r="A137" s="6"/>
      <c r="B137" s="53"/>
      <c r="C137" s="6"/>
      <c r="D137" s="6"/>
      <c r="E137" s="6"/>
      <c r="F137" s="6"/>
      <c r="G137" s="113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16.5" customHeight="1">
      <c r="A138" s="6"/>
      <c r="B138" s="53"/>
      <c r="C138" s="6"/>
      <c r="D138" s="6"/>
      <c r="E138" s="6"/>
      <c r="F138" s="6"/>
      <c r="G138" s="113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16.5" customHeight="1">
      <c r="A139" s="6"/>
      <c r="B139" s="53"/>
      <c r="C139" s="6"/>
      <c r="D139" s="6"/>
      <c r="E139" s="6"/>
      <c r="F139" s="6"/>
      <c r="G139" s="113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16.5" customHeight="1">
      <c r="A140" s="6"/>
      <c r="B140" s="53"/>
      <c r="C140" s="6"/>
      <c r="D140" s="6"/>
      <c r="E140" s="6"/>
      <c r="F140" s="6"/>
      <c r="G140" s="113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16.5" customHeight="1">
      <c r="A141" s="6"/>
      <c r="B141" s="53"/>
      <c r="C141" s="6"/>
      <c r="D141" s="6"/>
      <c r="E141" s="6"/>
      <c r="F141" s="6"/>
      <c r="G141" s="113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16.5" customHeight="1">
      <c r="A142" s="6"/>
      <c r="B142" s="53"/>
      <c r="C142" s="6"/>
      <c r="D142" s="6"/>
      <c r="E142" s="6"/>
      <c r="F142" s="6"/>
      <c r="G142" s="113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16.5" customHeight="1">
      <c r="A143" s="6"/>
      <c r="B143" s="53"/>
      <c r="C143" s="6"/>
      <c r="D143" s="6"/>
      <c r="E143" s="6"/>
      <c r="F143" s="6"/>
      <c r="G143" s="113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16.5" customHeight="1">
      <c r="A144" s="6"/>
      <c r="B144" s="53"/>
      <c r="C144" s="6"/>
      <c r="D144" s="6"/>
      <c r="E144" s="6"/>
      <c r="F144" s="6"/>
      <c r="G144" s="113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16.5" customHeight="1">
      <c r="A145" s="6"/>
      <c r="B145" s="53"/>
      <c r="C145" s="6"/>
      <c r="D145" s="6"/>
      <c r="E145" s="6"/>
      <c r="F145" s="6"/>
      <c r="G145" s="113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16.5" customHeight="1">
      <c r="A146" s="6"/>
      <c r="B146" s="53"/>
      <c r="C146" s="6"/>
      <c r="D146" s="6"/>
      <c r="E146" s="6"/>
      <c r="F146" s="6"/>
      <c r="G146" s="113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16.5" customHeight="1">
      <c r="A147" s="6"/>
      <c r="B147" s="53"/>
      <c r="C147" s="6"/>
      <c r="D147" s="6"/>
      <c r="E147" s="6"/>
      <c r="F147" s="6"/>
      <c r="G147" s="113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16.5" customHeight="1">
      <c r="A148" s="6"/>
      <c r="B148" s="53"/>
      <c r="C148" s="6"/>
      <c r="D148" s="6"/>
      <c r="E148" s="6"/>
      <c r="F148" s="6"/>
      <c r="G148" s="113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16.5" customHeight="1">
      <c r="A149" s="6"/>
      <c r="B149" s="53"/>
      <c r="C149" s="6"/>
      <c r="D149" s="6"/>
      <c r="E149" s="6"/>
      <c r="F149" s="6"/>
      <c r="G149" s="113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16.5" customHeight="1">
      <c r="A150" s="6"/>
      <c r="B150" s="53"/>
      <c r="C150" s="6"/>
      <c r="D150" s="6"/>
      <c r="E150" s="6"/>
      <c r="F150" s="6"/>
      <c r="G150" s="113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16.5" customHeight="1">
      <c r="A151" s="6"/>
      <c r="B151" s="53"/>
      <c r="C151" s="6"/>
      <c r="D151" s="6"/>
      <c r="E151" s="6"/>
      <c r="F151" s="6"/>
      <c r="G151" s="113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16.5" customHeight="1">
      <c r="A152" s="6"/>
      <c r="B152" s="53"/>
      <c r="C152" s="6"/>
      <c r="D152" s="6"/>
      <c r="E152" s="6"/>
      <c r="F152" s="6"/>
      <c r="G152" s="113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16.5" customHeight="1">
      <c r="A153" s="6"/>
      <c r="B153" s="53"/>
      <c r="C153" s="6"/>
      <c r="D153" s="6"/>
      <c r="E153" s="6"/>
      <c r="F153" s="6"/>
      <c r="G153" s="113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16.5" customHeight="1">
      <c r="A154" s="6"/>
      <c r="B154" s="53"/>
      <c r="C154" s="6"/>
      <c r="D154" s="6"/>
      <c r="E154" s="6"/>
      <c r="F154" s="6"/>
      <c r="G154" s="113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16.5" customHeight="1">
      <c r="A155" s="6"/>
      <c r="B155" s="53"/>
      <c r="C155" s="6"/>
      <c r="D155" s="6"/>
      <c r="E155" s="6"/>
      <c r="F155" s="6"/>
      <c r="G155" s="113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16.5" customHeight="1">
      <c r="A156" s="6"/>
      <c r="B156" s="53"/>
      <c r="C156" s="6"/>
      <c r="D156" s="6"/>
      <c r="E156" s="6"/>
      <c r="F156" s="6"/>
      <c r="G156" s="113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16.5" customHeight="1">
      <c r="A157" s="6"/>
      <c r="B157" s="53"/>
      <c r="C157" s="6"/>
      <c r="D157" s="6"/>
      <c r="E157" s="6"/>
      <c r="F157" s="6"/>
      <c r="G157" s="113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16.5" customHeight="1">
      <c r="A158" s="6"/>
      <c r="B158" s="53"/>
      <c r="C158" s="6"/>
      <c r="D158" s="6"/>
      <c r="E158" s="6"/>
      <c r="F158" s="6"/>
      <c r="G158" s="113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16.5" customHeight="1">
      <c r="A159" s="6"/>
      <c r="B159" s="53"/>
      <c r="C159" s="6"/>
      <c r="D159" s="6"/>
      <c r="E159" s="6"/>
      <c r="F159" s="6"/>
      <c r="G159" s="113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16.5" customHeight="1">
      <c r="A160" s="6"/>
      <c r="B160" s="53"/>
      <c r="C160" s="6"/>
      <c r="D160" s="6"/>
      <c r="E160" s="6"/>
      <c r="F160" s="6"/>
      <c r="G160" s="113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16.5" customHeight="1">
      <c r="A161" s="6"/>
      <c r="B161" s="53"/>
      <c r="C161" s="6"/>
      <c r="D161" s="6"/>
      <c r="E161" s="6"/>
      <c r="F161" s="6"/>
      <c r="G161" s="113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16.5" customHeight="1">
      <c r="A162" s="6"/>
      <c r="B162" s="53"/>
      <c r="C162" s="6"/>
      <c r="D162" s="6"/>
      <c r="E162" s="6"/>
      <c r="F162" s="6"/>
      <c r="G162" s="113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16.5" customHeight="1">
      <c r="A163" s="6"/>
      <c r="B163" s="53"/>
      <c r="C163" s="6"/>
      <c r="D163" s="6"/>
      <c r="E163" s="6"/>
      <c r="F163" s="6"/>
      <c r="G163" s="113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16.5" customHeight="1">
      <c r="A164" s="6"/>
      <c r="B164" s="53"/>
      <c r="C164" s="6"/>
      <c r="D164" s="6"/>
      <c r="E164" s="6"/>
      <c r="F164" s="6"/>
      <c r="G164" s="113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16.5" customHeight="1">
      <c r="A165" s="6"/>
      <c r="B165" s="53"/>
      <c r="C165" s="6"/>
      <c r="D165" s="6"/>
      <c r="E165" s="6"/>
      <c r="F165" s="6"/>
      <c r="G165" s="113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16.5" customHeight="1">
      <c r="A166" s="6"/>
      <c r="B166" s="53"/>
      <c r="C166" s="6"/>
      <c r="D166" s="6"/>
      <c r="E166" s="6"/>
      <c r="F166" s="6"/>
      <c r="G166" s="113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16.5" customHeight="1">
      <c r="A167" s="6"/>
      <c r="B167" s="53"/>
      <c r="C167" s="6"/>
      <c r="D167" s="6"/>
      <c r="E167" s="6"/>
      <c r="F167" s="6"/>
      <c r="G167" s="113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16.5" customHeight="1">
      <c r="A168" s="6"/>
      <c r="B168" s="53"/>
      <c r="C168" s="6"/>
      <c r="D168" s="6"/>
      <c r="E168" s="6"/>
      <c r="F168" s="6"/>
      <c r="G168" s="113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16.5" customHeight="1">
      <c r="A169" s="6"/>
      <c r="B169" s="53"/>
      <c r="C169" s="6"/>
      <c r="D169" s="6"/>
      <c r="E169" s="6"/>
      <c r="F169" s="6"/>
      <c r="G169" s="113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16.5" customHeight="1">
      <c r="A170" s="6"/>
      <c r="B170" s="53"/>
      <c r="C170" s="6"/>
      <c r="D170" s="6"/>
      <c r="E170" s="6"/>
      <c r="F170" s="6"/>
      <c r="G170" s="113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16.5" customHeight="1">
      <c r="A171" s="6"/>
      <c r="B171" s="53"/>
      <c r="C171" s="6"/>
      <c r="D171" s="6"/>
      <c r="E171" s="6"/>
      <c r="F171" s="6"/>
      <c r="G171" s="113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16.5" customHeight="1">
      <c r="A172" s="6"/>
      <c r="B172" s="53"/>
      <c r="C172" s="6"/>
      <c r="D172" s="6"/>
      <c r="E172" s="6"/>
      <c r="F172" s="6"/>
      <c r="G172" s="113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16.5" customHeight="1">
      <c r="A173" s="6"/>
      <c r="B173" s="53"/>
      <c r="C173" s="6"/>
      <c r="D173" s="6"/>
      <c r="E173" s="6"/>
      <c r="F173" s="6"/>
      <c r="G173" s="113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16.5" customHeight="1">
      <c r="A174" s="6"/>
      <c r="B174" s="53"/>
      <c r="C174" s="6"/>
      <c r="D174" s="6"/>
      <c r="E174" s="6"/>
      <c r="F174" s="6"/>
      <c r="G174" s="113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16.5" customHeight="1">
      <c r="A175" s="6"/>
      <c r="B175" s="53"/>
      <c r="C175" s="6"/>
      <c r="D175" s="6"/>
      <c r="E175" s="6"/>
      <c r="F175" s="6"/>
      <c r="G175" s="113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16.5" customHeight="1">
      <c r="A176" s="6"/>
      <c r="B176" s="53"/>
      <c r="C176" s="6"/>
      <c r="D176" s="6"/>
      <c r="E176" s="6"/>
      <c r="F176" s="6"/>
      <c r="G176" s="113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16.5" customHeight="1">
      <c r="A177" s="6"/>
      <c r="B177" s="53"/>
      <c r="C177" s="6"/>
      <c r="D177" s="6"/>
      <c r="E177" s="6"/>
      <c r="F177" s="6"/>
      <c r="G177" s="113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16.5" customHeight="1">
      <c r="A178" s="6"/>
      <c r="B178" s="53"/>
      <c r="C178" s="6"/>
      <c r="D178" s="6"/>
      <c r="E178" s="6"/>
      <c r="F178" s="6"/>
      <c r="G178" s="113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16.5" customHeight="1">
      <c r="A179" s="6"/>
      <c r="B179" s="53"/>
      <c r="C179" s="6"/>
      <c r="D179" s="6"/>
      <c r="E179" s="6"/>
      <c r="F179" s="6"/>
      <c r="G179" s="113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16.5" customHeight="1">
      <c r="A180" s="6"/>
      <c r="B180" s="53"/>
      <c r="C180" s="6"/>
      <c r="D180" s="6"/>
      <c r="E180" s="6"/>
      <c r="F180" s="6"/>
      <c r="G180" s="113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16.5" customHeight="1">
      <c r="A181" s="6"/>
      <c r="B181" s="53"/>
      <c r="C181" s="6"/>
      <c r="D181" s="6"/>
      <c r="E181" s="6"/>
      <c r="F181" s="6"/>
      <c r="G181" s="113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16.5" customHeight="1">
      <c r="A182" s="6"/>
      <c r="B182" s="53"/>
      <c r="C182" s="6"/>
      <c r="D182" s="6"/>
      <c r="E182" s="6"/>
      <c r="F182" s="6"/>
      <c r="G182" s="113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16.5" customHeight="1">
      <c r="A183" s="6"/>
      <c r="B183" s="53"/>
      <c r="C183" s="6"/>
      <c r="D183" s="6"/>
      <c r="E183" s="6"/>
      <c r="F183" s="6"/>
      <c r="G183" s="113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16.5" customHeight="1">
      <c r="A184" s="6"/>
      <c r="B184" s="53"/>
      <c r="C184" s="6"/>
      <c r="D184" s="6"/>
      <c r="E184" s="6"/>
      <c r="F184" s="6"/>
      <c r="G184" s="113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16.5" customHeight="1">
      <c r="A185" s="6"/>
      <c r="B185" s="53"/>
      <c r="C185" s="6"/>
      <c r="D185" s="6"/>
      <c r="E185" s="6"/>
      <c r="F185" s="6"/>
      <c r="G185" s="113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16.5" customHeight="1">
      <c r="A186" s="6"/>
      <c r="B186" s="53"/>
      <c r="C186" s="6"/>
      <c r="D186" s="6"/>
      <c r="E186" s="6"/>
      <c r="F186" s="6"/>
      <c r="G186" s="113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16.5" customHeight="1">
      <c r="A187" s="6"/>
      <c r="B187" s="53"/>
      <c r="C187" s="6"/>
      <c r="D187" s="6"/>
      <c r="E187" s="6"/>
      <c r="F187" s="6"/>
      <c r="G187" s="113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16.5" customHeight="1">
      <c r="A188" s="6"/>
      <c r="B188" s="53"/>
      <c r="C188" s="6"/>
      <c r="D188" s="6"/>
      <c r="E188" s="6"/>
      <c r="F188" s="6"/>
      <c r="G188" s="113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16.5" customHeight="1">
      <c r="A189" s="6"/>
      <c r="B189" s="53"/>
      <c r="C189" s="6"/>
      <c r="D189" s="6"/>
      <c r="E189" s="6"/>
      <c r="F189" s="6"/>
      <c r="G189" s="113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16.5" customHeight="1">
      <c r="A190" s="6"/>
      <c r="B190" s="53"/>
      <c r="C190" s="6"/>
      <c r="D190" s="6"/>
      <c r="E190" s="6"/>
      <c r="F190" s="6"/>
      <c r="G190" s="113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16.5" customHeight="1">
      <c r="A191" s="6"/>
      <c r="B191" s="53"/>
      <c r="C191" s="6"/>
      <c r="D191" s="6"/>
      <c r="E191" s="6"/>
      <c r="F191" s="6"/>
      <c r="G191" s="113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16.5" customHeight="1">
      <c r="A192" s="6"/>
      <c r="B192" s="53"/>
      <c r="C192" s="6"/>
      <c r="D192" s="6"/>
      <c r="E192" s="6"/>
      <c r="F192" s="6"/>
      <c r="G192" s="113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16.5" customHeight="1">
      <c r="A193" s="6"/>
      <c r="B193" s="53"/>
      <c r="C193" s="6"/>
      <c r="D193" s="6"/>
      <c r="E193" s="6"/>
      <c r="F193" s="6"/>
      <c r="G193" s="113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16.5" customHeight="1">
      <c r="A194" s="6"/>
      <c r="B194" s="53"/>
      <c r="C194" s="6"/>
      <c r="D194" s="6"/>
      <c r="E194" s="6"/>
      <c r="F194" s="6"/>
      <c r="G194" s="113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16.5" customHeight="1">
      <c r="A195" s="6"/>
      <c r="B195" s="53"/>
      <c r="C195" s="6"/>
      <c r="D195" s="6"/>
      <c r="E195" s="6"/>
      <c r="F195" s="6"/>
      <c r="G195" s="113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16.5" customHeight="1">
      <c r="A196" s="6"/>
      <c r="B196" s="53"/>
      <c r="C196" s="6"/>
      <c r="D196" s="6"/>
      <c r="E196" s="6"/>
      <c r="F196" s="6"/>
      <c r="G196" s="113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16.5" customHeight="1">
      <c r="A197" s="6"/>
      <c r="B197" s="53"/>
      <c r="C197" s="6"/>
      <c r="D197" s="6"/>
      <c r="E197" s="6"/>
      <c r="F197" s="6"/>
      <c r="G197" s="113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16.5" customHeight="1">
      <c r="A198" s="6"/>
      <c r="B198" s="53"/>
      <c r="C198" s="6"/>
      <c r="D198" s="6"/>
      <c r="E198" s="6"/>
      <c r="F198" s="6"/>
      <c r="G198" s="113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16.5" customHeight="1">
      <c r="A199" s="6"/>
      <c r="B199" s="53"/>
      <c r="C199" s="6"/>
      <c r="D199" s="6"/>
      <c r="E199" s="6"/>
      <c r="F199" s="6"/>
      <c r="G199" s="113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16.5" customHeight="1">
      <c r="A200" s="6"/>
      <c r="B200" s="53"/>
      <c r="C200" s="6"/>
      <c r="D200" s="6"/>
      <c r="E200" s="6"/>
      <c r="F200" s="6"/>
      <c r="G200" s="113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16.5" customHeight="1">
      <c r="A201" s="6"/>
      <c r="B201" s="53"/>
      <c r="C201" s="6"/>
      <c r="D201" s="6"/>
      <c r="E201" s="6"/>
      <c r="F201" s="6"/>
      <c r="G201" s="113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16.5" customHeight="1">
      <c r="A202" s="6"/>
      <c r="B202" s="53"/>
      <c r="C202" s="6"/>
      <c r="D202" s="6"/>
      <c r="E202" s="6"/>
      <c r="F202" s="6"/>
      <c r="G202" s="113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16.5" customHeight="1">
      <c r="A203" s="6"/>
      <c r="B203" s="53"/>
      <c r="C203" s="6"/>
      <c r="D203" s="6"/>
      <c r="E203" s="6"/>
      <c r="F203" s="6"/>
      <c r="G203" s="113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16.5" customHeight="1">
      <c r="A204" s="6"/>
      <c r="B204" s="53"/>
      <c r="C204" s="6"/>
      <c r="D204" s="6"/>
      <c r="E204" s="6"/>
      <c r="F204" s="6"/>
      <c r="G204" s="113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16.5" customHeight="1">
      <c r="A205" s="6"/>
      <c r="B205" s="53"/>
      <c r="C205" s="6"/>
      <c r="D205" s="6"/>
      <c r="E205" s="6"/>
      <c r="F205" s="6"/>
      <c r="G205" s="113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16.5" customHeight="1">
      <c r="A206" s="6"/>
      <c r="B206" s="53"/>
      <c r="C206" s="6"/>
      <c r="D206" s="6"/>
      <c r="E206" s="6"/>
      <c r="F206" s="6"/>
      <c r="G206" s="113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16.5" customHeight="1">
      <c r="A207" s="6"/>
      <c r="B207" s="53"/>
      <c r="C207" s="6"/>
      <c r="D207" s="6"/>
      <c r="E207" s="6"/>
      <c r="F207" s="6"/>
      <c r="G207" s="113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16.5" customHeight="1">
      <c r="A208" s="6"/>
      <c r="B208" s="53"/>
      <c r="C208" s="6"/>
      <c r="D208" s="6"/>
      <c r="E208" s="6"/>
      <c r="F208" s="6"/>
      <c r="G208" s="113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16.5" customHeight="1">
      <c r="A209" s="6"/>
      <c r="B209" s="53"/>
      <c r="C209" s="6"/>
      <c r="D209" s="6"/>
      <c r="E209" s="6"/>
      <c r="F209" s="6"/>
      <c r="G209" s="113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16.5" customHeight="1">
      <c r="A210" s="6"/>
      <c r="B210" s="53"/>
      <c r="C210" s="6"/>
      <c r="D210" s="6"/>
      <c r="E210" s="6"/>
      <c r="F210" s="6"/>
      <c r="G210" s="113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16.5" customHeight="1">
      <c r="A211" s="6"/>
      <c r="B211" s="53"/>
      <c r="C211" s="6"/>
      <c r="D211" s="6"/>
      <c r="E211" s="6"/>
      <c r="F211" s="6"/>
      <c r="G211" s="113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16.5" customHeight="1">
      <c r="A212" s="6"/>
      <c r="B212" s="53"/>
      <c r="C212" s="6"/>
      <c r="D212" s="6"/>
      <c r="E212" s="6"/>
      <c r="F212" s="6"/>
      <c r="G212" s="113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16.5" customHeight="1">
      <c r="A213" s="6"/>
      <c r="B213" s="53"/>
      <c r="C213" s="6"/>
      <c r="D213" s="6"/>
      <c r="E213" s="6"/>
      <c r="F213" s="6"/>
      <c r="G213" s="113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16.5" customHeight="1">
      <c r="A214" s="6"/>
      <c r="B214" s="53"/>
      <c r="C214" s="6"/>
      <c r="D214" s="6"/>
      <c r="E214" s="6"/>
      <c r="F214" s="6"/>
      <c r="G214" s="113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16.5" customHeight="1">
      <c r="A215" s="6"/>
      <c r="B215" s="53"/>
      <c r="C215" s="6"/>
      <c r="D215" s="6"/>
      <c r="E215" s="6"/>
      <c r="F215" s="6"/>
      <c r="G215" s="113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16.5" customHeight="1">
      <c r="A216" s="6"/>
      <c r="B216" s="53"/>
      <c r="C216" s="6"/>
      <c r="D216" s="6"/>
      <c r="E216" s="6"/>
      <c r="F216" s="6"/>
      <c r="G216" s="113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16.5" customHeight="1">
      <c r="A217" s="6"/>
      <c r="B217" s="53"/>
      <c r="C217" s="6"/>
      <c r="D217" s="6"/>
      <c r="E217" s="6"/>
      <c r="F217" s="6"/>
      <c r="G217" s="113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16.5" customHeight="1">
      <c r="A218" s="6"/>
      <c r="B218" s="53"/>
      <c r="C218" s="6"/>
      <c r="D218" s="6"/>
      <c r="E218" s="6"/>
      <c r="F218" s="6"/>
      <c r="G218" s="113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16.5" customHeight="1">
      <c r="A219" s="6"/>
      <c r="B219" s="53"/>
      <c r="C219" s="6"/>
      <c r="D219" s="6"/>
      <c r="E219" s="6"/>
      <c r="F219" s="6"/>
      <c r="G219" s="113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16.5" customHeight="1">
      <c r="A220" s="6"/>
      <c r="B220" s="53"/>
      <c r="C220" s="6"/>
      <c r="D220" s="6"/>
      <c r="E220" s="6"/>
      <c r="F220" s="6"/>
      <c r="G220" s="113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16.5" customHeight="1">
      <c r="A221" s="6"/>
      <c r="B221" s="53"/>
      <c r="C221" s="6"/>
      <c r="D221" s="6"/>
      <c r="E221" s="6"/>
      <c r="F221" s="6"/>
      <c r="G221" s="113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16.5" customHeight="1">
      <c r="A222" s="6"/>
      <c r="B222" s="53"/>
      <c r="C222" s="6"/>
      <c r="D222" s="6"/>
      <c r="E222" s="6"/>
      <c r="F222" s="6"/>
      <c r="G222" s="113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16.5" customHeight="1">
      <c r="A223" s="6"/>
      <c r="B223" s="53"/>
      <c r="C223" s="6"/>
      <c r="D223" s="6"/>
      <c r="E223" s="6"/>
      <c r="F223" s="6"/>
      <c r="G223" s="113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16.5" customHeight="1">
      <c r="A224" s="6"/>
      <c r="B224" s="53"/>
      <c r="C224" s="6"/>
      <c r="D224" s="6"/>
      <c r="E224" s="6"/>
      <c r="F224" s="6"/>
      <c r="G224" s="113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16.5" customHeight="1">
      <c r="A225" s="6"/>
      <c r="B225" s="53"/>
      <c r="C225" s="6"/>
      <c r="D225" s="6"/>
      <c r="E225" s="6"/>
      <c r="F225" s="6"/>
      <c r="G225" s="113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16.5" customHeight="1">
      <c r="A226" s="6"/>
      <c r="B226" s="53"/>
      <c r="C226" s="6"/>
      <c r="D226" s="6"/>
      <c r="E226" s="6"/>
      <c r="F226" s="6"/>
      <c r="G226" s="113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16.5" customHeight="1">
      <c r="A227" s="6"/>
      <c r="B227" s="53"/>
      <c r="C227" s="6"/>
      <c r="D227" s="6"/>
      <c r="E227" s="6"/>
      <c r="F227" s="6"/>
      <c r="G227" s="113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16.5" customHeight="1">
      <c r="A228" s="6"/>
      <c r="B228" s="53"/>
      <c r="C228" s="6"/>
      <c r="D228" s="6"/>
      <c r="E228" s="6"/>
      <c r="F228" s="6"/>
      <c r="G228" s="113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16.5" customHeight="1">
      <c r="A229" s="6"/>
      <c r="B229" s="53"/>
      <c r="C229" s="6"/>
      <c r="D229" s="6"/>
      <c r="E229" s="6"/>
      <c r="F229" s="6"/>
      <c r="G229" s="113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16.5" customHeight="1">
      <c r="A230" s="6"/>
      <c r="B230" s="53"/>
      <c r="C230" s="6"/>
      <c r="D230" s="6"/>
      <c r="E230" s="6"/>
      <c r="F230" s="6"/>
      <c r="G230" s="113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16.5" customHeight="1">
      <c r="A231" s="6"/>
      <c r="B231" s="53"/>
      <c r="C231" s="6"/>
      <c r="D231" s="6"/>
      <c r="E231" s="6"/>
      <c r="F231" s="6"/>
      <c r="G231" s="113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16.5" customHeight="1">
      <c r="A232" s="6"/>
      <c r="B232" s="53"/>
      <c r="C232" s="6"/>
      <c r="D232" s="6"/>
      <c r="E232" s="6"/>
      <c r="F232" s="6"/>
      <c r="G232" s="113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16.5" customHeight="1">
      <c r="A233" s="6"/>
      <c r="B233" s="53"/>
      <c r="C233" s="6"/>
      <c r="D233" s="6"/>
      <c r="E233" s="6"/>
      <c r="F233" s="6"/>
      <c r="G233" s="113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16.5" customHeight="1">
      <c r="A234" s="6"/>
      <c r="B234" s="53"/>
      <c r="C234" s="6"/>
      <c r="D234" s="6"/>
      <c r="E234" s="6"/>
      <c r="F234" s="6"/>
      <c r="G234" s="113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16.5" customHeight="1">
      <c r="A235" s="6"/>
      <c r="B235" s="53"/>
      <c r="C235" s="6"/>
      <c r="D235" s="6"/>
      <c r="E235" s="6"/>
      <c r="F235" s="6"/>
      <c r="G235" s="113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16.5" customHeight="1">
      <c r="A236" s="6"/>
      <c r="B236" s="53"/>
      <c r="C236" s="6"/>
      <c r="D236" s="6"/>
      <c r="E236" s="6"/>
      <c r="F236" s="6"/>
      <c r="G236" s="113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16.5" customHeight="1">
      <c r="A237" s="6"/>
      <c r="B237" s="53"/>
      <c r="C237" s="6"/>
      <c r="D237" s="6"/>
      <c r="E237" s="6"/>
      <c r="F237" s="6"/>
      <c r="G237" s="113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16.5" customHeight="1">
      <c r="A238" s="6"/>
      <c r="B238" s="53"/>
      <c r="C238" s="6"/>
      <c r="D238" s="6"/>
      <c r="E238" s="6"/>
      <c r="F238" s="6"/>
      <c r="G238" s="113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16.5" customHeight="1">
      <c r="A239" s="6"/>
      <c r="B239" s="53"/>
      <c r="C239" s="6"/>
      <c r="D239" s="6"/>
      <c r="E239" s="6"/>
      <c r="F239" s="6"/>
      <c r="G239" s="113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16.5" customHeight="1">
      <c r="A240" s="6"/>
      <c r="B240" s="53"/>
      <c r="C240" s="6"/>
      <c r="D240" s="6"/>
      <c r="E240" s="6"/>
      <c r="F240" s="6"/>
      <c r="G240" s="113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16.5" customHeight="1">
      <c r="A241" s="6"/>
      <c r="B241" s="53"/>
      <c r="C241" s="6"/>
      <c r="D241" s="6"/>
      <c r="E241" s="6"/>
      <c r="F241" s="6"/>
      <c r="G241" s="113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16.5" customHeight="1">
      <c r="A242" s="6"/>
      <c r="B242" s="53"/>
      <c r="C242" s="6"/>
      <c r="D242" s="6"/>
      <c r="E242" s="6"/>
      <c r="F242" s="6"/>
      <c r="G242" s="113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16.5" customHeight="1">
      <c r="A243" s="6"/>
      <c r="B243" s="53"/>
      <c r="C243" s="6"/>
      <c r="D243" s="6"/>
      <c r="E243" s="6"/>
      <c r="F243" s="6"/>
      <c r="G243" s="113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16.5" customHeight="1">
      <c r="A244" s="6"/>
      <c r="B244" s="53"/>
      <c r="C244" s="6"/>
      <c r="D244" s="6"/>
      <c r="E244" s="6"/>
      <c r="F244" s="6"/>
      <c r="G244" s="113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16.5" customHeight="1">
      <c r="A245" s="6"/>
      <c r="B245" s="53"/>
      <c r="C245" s="6"/>
      <c r="D245" s="6"/>
      <c r="E245" s="6"/>
      <c r="F245" s="6"/>
      <c r="G245" s="113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16.5" customHeight="1">
      <c r="A246" s="6"/>
      <c r="B246" s="53"/>
      <c r="C246" s="6"/>
      <c r="D246" s="6"/>
      <c r="E246" s="6"/>
      <c r="F246" s="6"/>
      <c r="G246" s="113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16.5" customHeight="1">
      <c r="A247" s="6"/>
      <c r="B247" s="53"/>
      <c r="C247" s="6"/>
      <c r="D247" s="6"/>
      <c r="E247" s="6"/>
      <c r="F247" s="6"/>
      <c r="G247" s="113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16.5" customHeight="1">
      <c r="A248" s="6"/>
      <c r="B248" s="53"/>
      <c r="C248" s="6"/>
      <c r="D248" s="6"/>
      <c r="E248" s="6"/>
      <c r="F248" s="6"/>
      <c r="G248" s="113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16.5" customHeight="1">
      <c r="A249" s="6"/>
      <c r="B249" s="53"/>
      <c r="C249" s="6"/>
      <c r="D249" s="6"/>
      <c r="E249" s="6"/>
      <c r="F249" s="6"/>
      <c r="G249" s="113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16.5" customHeight="1">
      <c r="A250" s="6"/>
      <c r="B250" s="53"/>
      <c r="C250" s="6"/>
      <c r="D250" s="6"/>
      <c r="E250" s="6"/>
      <c r="F250" s="6"/>
      <c r="G250" s="113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16.5" customHeight="1">
      <c r="A251" s="6"/>
      <c r="B251" s="53"/>
      <c r="C251" s="6"/>
      <c r="D251" s="6"/>
      <c r="E251" s="6"/>
      <c r="F251" s="6"/>
      <c r="G251" s="113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16.5" customHeight="1">
      <c r="A252" s="6"/>
      <c r="B252" s="53"/>
      <c r="C252" s="6"/>
      <c r="D252" s="6"/>
      <c r="E252" s="6"/>
      <c r="F252" s="6"/>
      <c r="G252" s="113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16.5" customHeight="1">
      <c r="A253" s="6"/>
      <c r="B253" s="53"/>
      <c r="C253" s="6"/>
      <c r="D253" s="6"/>
      <c r="E253" s="6"/>
      <c r="F253" s="6"/>
      <c r="G253" s="113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16.5" customHeight="1">
      <c r="A254" s="6"/>
      <c r="B254" s="53"/>
      <c r="C254" s="6"/>
      <c r="D254" s="6"/>
      <c r="E254" s="6"/>
      <c r="F254" s="6"/>
      <c r="G254" s="113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16.5" customHeight="1">
      <c r="A255" s="6"/>
      <c r="B255" s="53"/>
      <c r="C255" s="6"/>
      <c r="D255" s="6"/>
      <c r="E255" s="6"/>
      <c r="F255" s="6"/>
      <c r="G255" s="113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16.5" customHeight="1">
      <c r="A256" s="6"/>
      <c r="B256" s="53"/>
      <c r="C256" s="6"/>
      <c r="D256" s="6"/>
      <c r="E256" s="6"/>
      <c r="F256" s="6"/>
      <c r="G256" s="113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16.5" customHeight="1">
      <c r="A257" s="6"/>
      <c r="B257" s="53"/>
      <c r="C257" s="6"/>
      <c r="D257" s="6"/>
      <c r="E257" s="6"/>
      <c r="F257" s="6"/>
      <c r="G257" s="113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16.5" customHeight="1">
      <c r="A258" s="6"/>
      <c r="B258" s="53"/>
      <c r="C258" s="6"/>
      <c r="D258" s="6"/>
      <c r="E258" s="6"/>
      <c r="F258" s="6"/>
      <c r="G258" s="113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16.5" customHeight="1">
      <c r="A259" s="6"/>
      <c r="B259" s="53"/>
      <c r="C259" s="6"/>
      <c r="D259" s="6"/>
      <c r="E259" s="6"/>
      <c r="F259" s="6"/>
      <c r="G259" s="113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16.5" customHeight="1">
      <c r="A260" s="6"/>
      <c r="B260" s="53"/>
      <c r="C260" s="6"/>
      <c r="D260" s="6"/>
      <c r="E260" s="6"/>
      <c r="F260" s="6"/>
      <c r="G260" s="113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16.5" customHeight="1">
      <c r="A261" s="6"/>
      <c r="B261" s="53"/>
      <c r="C261" s="6"/>
      <c r="D261" s="6"/>
      <c r="E261" s="6"/>
      <c r="F261" s="6"/>
      <c r="G261" s="113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16.5" customHeight="1">
      <c r="A262" s="6"/>
      <c r="B262" s="53"/>
      <c r="C262" s="6"/>
      <c r="D262" s="6"/>
      <c r="E262" s="6"/>
      <c r="F262" s="6"/>
      <c r="G262" s="113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16.5" customHeight="1">
      <c r="A263" s="6"/>
      <c r="B263" s="53"/>
      <c r="C263" s="6"/>
      <c r="D263" s="6"/>
      <c r="E263" s="6"/>
      <c r="F263" s="6"/>
      <c r="G263" s="113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16.5" customHeight="1">
      <c r="A264" s="6"/>
      <c r="B264" s="53"/>
      <c r="C264" s="6"/>
      <c r="D264" s="6"/>
      <c r="E264" s="6"/>
      <c r="F264" s="6"/>
      <c r="G264" s="113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16.5" customHeight="1">
      <c r="A265" s="6"/>
      <c r="B265" s="53"/>
      <c r="C265" s="6"/>
      <c r="D265" s="6"/>
      <c r="E265" s="6"/>
      <c r="F265" s="6"/>
      <c r="G265" s="113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16.5" customHeight="1">
      <c r="A266" s="6"/>
      <c r="B266" s="53"/>
      <c r="C266" s="6"/>
      <c r="D266" s="6"/>
      <c r="E266" s="6"/>
      <c r="F266" s="6"/>
      <c r="G266" s="113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16.5" customHeight="1">
      <c r="A267" s="6"/>
      <c r="B267" s="53"/>
      <c r="C267" s="6"/>
      <c r="D267" s="6"/>
      <c r="E267" s="6"/>
      <c r="F267" s="6"/>
      <c r="G267" s="113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16.5" customHeight="1">
      <c r="A268" s="6"/>
      <c r="B268" s="53"/>
      <c r="C268" s="6"/>
      <c r="D268" s="6"/>
      <c r="E268" s="6"/>
      <c r="F268" s="6"/>
      <c r="G268" s="113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16.5" customHeight="1">
      <c r="A269" s="6"/>
      <c r="B269" s="53"/>
      <c r="C269" s="6"/>
      <c r="D269" s="6"/>
      <c r="E269" s="6"/>
      <c r="F269" s="6"/>
      <c r="G269" s="113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16.5" customHeight="1">
      <c r="A270" s="6"/>
      <c r="B270" s="53"/>
      <c r="C270" s="6"/>
      <c r="D270" s="6"/>
      <c r="E270" s="6"/>
      <c r="F270" s="6"/>
      <c r="G270" s="113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16.5" customHeight="1">
      <c r="A271" s="6"/>
      <c r="B271" s="53"/>
      <c r="C271" s="6"/>
      <c r="D271" s="6"/>
      <c r="E271" s="6"/>
      <c r="F271" s="6"/>
      <c r="G271" s="113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16.5" customHeight="1">
      <c r="A272" s="6"/>
      <c r="B272" s="53"/>
      <c r="C272" s="6"/>
      <c r="D272" s="6"/>
      <c r="E272" s="6"/>
      <c r="F272" s="6"/>
      <c r="G272" s="113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16.5" customHeight="1">
      <c r="A273" s="6"/>
      <c r="B273" s="53"/>
      <c r="C273" s="6"/>
      <c r="D273" s="6"/>
      <c r="E273" s="6"/>
      <c r="F273" s="6"/>
      <c r="G273" s="113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16.5" customHeight="1">
      <c r="A274" s="6"/>
      <c r="B274" s="53"/>
      <c r="C274" s="6"/>
      <c r="D274" s="6"/>
      <c r="E274" s="6"/>
      <c r="F274" s="6"/>
      <c r="G274" s="113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16.5" customHeight="1">
      <c r="A275" s="6"/>
      <c r="B275" s="53"/>
      <c r="C275" s="6"/>
      <c r="D275" s="6"/>
      <c r="E275" s="6"/>
      <c r="F275" s="6"/>
      <c r="G275" s="113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16.5" customHeight="1">
      <c r="A276" s="6"/>
      <c r="B276" s="53"/>
      <c r="C276" s="6"/>
      <c r="D276" s="6"/>
      <c r="E276" s="6"/>
      <c r="F276" s="6"/>
      <c r="G276" s="113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16.5" customHeight="1">
      <c r="A277" s="6"/>
      <c r="B277" s="53"/>
      <c r="C277" s="6"/>
      <c r="D277" s="6"/>
      <c r="E277" s="6"/>
      <c r="F277" s="6"/>
      <c r="G277" s="113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16.5" customHeight="1">
      <c r="A278" s="6"/>
      <c r="B278" s="53"/>
      <c r="C278" s="6"/>
      <c r="D278" s="6"/>
      <c r="E278" s="6"/>
      <c r="F278" s="6"/>
      <c r="G278" s="113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16.5" customHeight="1">
      <c r="A279" s="6"/>
      <c r="B279" s="53"/>
      <c r="C279" s="6"/>
      <c r="D279" s="6"/>
      <c r="E279" s="6"/>
      <c r="F279" s="6"/>
      <c r="G279" s="113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16.5" customHeight="1">
      <c r="A280" s="6"/>
      <c r="B280" s="53"/>
      <c r="C280" s="6"/>
      <c r="D280" s="6"/>
      <c r="E280" s="6"/>
      <c r="F280" s="6"/>
      <c r="G280" s="113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16.5" customHeight="1">
      <c r="A281" s="6"/>
      <c r="B281" s="53"/>
      <c r="C281" s="6"/>
      <c r="D281" s="6"/>
      <c r="E281" s="6"/>
      <c r="F281" s="6"/>
      <c r="G281" s="113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16.5" customHeight="1">
      <c r="A282" s="6"/>
      <c r="B282" s="53"/>
      <c r="C282" s="6"/>
      <c r="D282" s="6"/>
      <c r="E282" s="6"/>
      <c r="F282" s="6"/>
      <c r="G282" s="113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16.5" customHeight="1">
      <c r="A283" s="6"/>
      <c r="B283" s="53"/>
      <c r="C283" s="6"/>
      <c r="D283" s="6"/>
      <c r="E283" s="6"/>
      <c r="F283" s="6"/>
      <c r="G283" s="113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16.5" customHeight="1">
      <c r="A284" s="6"/>
      <c r="B284" s="53"/>
      <c r="C284" s="6"/>
      <c r="D284" s="6"/>
      <c r="E284" s="6"/>
      <c r="F284" s="6"/>
      <c r="G284" s="113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16.5" customHeight="1">
      <c r="A285" s="6"/>
      <c r="B285" s="53"/>
      <c r="C285" s="6"/>
      <c r="D285" s="6"/>
      <c r="E285" s="6"/>
      <c r="F285" s="6"/>
      <c r="G285" s="113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16.5" customHeight="1">
      <c r="A286" s="6"/>
      <c r="B286" s="53"/>
      <c r="C286" s="6"/>
      <c r="D286" s="6"/>
      <c r="E286" s="6"/>
      <c r="F286" s="6"/>
      <c r="G286" s="113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16.5" customHeight="1">
      <c r="A287" s="6"/>
      <c r="B287" s="53"/>
      <c r="C287" s="6"/>
      <c r="D287" s="6"/>
      <c r="E287" s="6"/>
      <c r="F287" s="6"/>
      <c r="G287" s="113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16.5" customHeight="1">
      <c r="A288" s="6"/>
      <c r="B288" s="53"/>
      <c r="C288" s="6"/>
      <c r="D288" s="6"/>
      <c r="E288" s="6"/>
      <c r="F288" s="6"/>
      <c r="G288" s="113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16.5" customHeight="1">
      <c r="A289" s="6"/>
      <c r="B289" s="53"/>
      <c r="C289" s="6"/>
      <c r="D289" s="6"/>
      <c r="E289" s="6"/>
      <c r="F289" s="6"/>
      <c r="G289" s="113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16.5" customHeight="1">
      <c r="A290" s="6"/>
      <c r="B290" s="53"/>
      <c r="C290" s="6"/>
      <c r="D290" s="6"/>
      <c r="E290" s="6"/>
      <c r="F290" s="6"/>
      <c r="G290" s="113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16.5" customHeight="1">
      <c r="A291" s="6"/>
      <c r="B291" s="53"/>
      <c r="C291" s="6"/>
      <c r="D291" s="6"/>
      <c r="E291" s="6"/>
      <c r="F291" s="6"/>
      <c r="G291" s="113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16.5" customHeight="1">
      <c r="A292" s="6"/>
      <c r="B292" s="53"/>
      <c r="C292" s="6"/>
      <c r="D292" s="6"/>
      <c r="E292" s="6"/>
      <c r="F292" s="6"/>
      <c r="G292" s="113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16.5" customHeight="1">
      <c r="A293" s="6"/>
      <c r="B293" s="53"/>
      <c r="C293" s="6"/>
      <c r="D293" s="6"/>
      <c r="E293" s="6"/>
      <c r="F293" s="6"/>
      <c r="G293" s="113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16.5" customHeight="1">
      <c r="A294" s="6"/>
      <c r="B294" s="53"/>
      <c r="C294" s="6"/>
      <c r="D294" s="6"/>
      <c r="E294" s="6"/>
      <c r="F294" s="6"/>
      <c r="G294" s="113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16.5" customHeight="1">
      <c r="A295" s="6"/>
      <c r="B295" s="53"/>
      <c r="C295" s="6"/>
      <c r="D295" s="6"/>
      <c r="E295" s="6"/>
      <c r="F295" s="6"/>
      <c r="G295" s="113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16.5" customHeight="1">
      <c r="A296" s="6"/>
      <c r="B296" s="53"/>
      <c r="C296" s="6"/>
      <c r="D296" s="6"/>
      <c r="E296" s="6"/>
      <c r="F296" s="6"/>
      <c r="G296" s="113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16.5" customHeight="1">
      <c r="A297" s="6"/>
      <c r="B297" s="53"/>
      <c r="C297" s="6"/>
      <c r="D297" s="6"/>
      <c r="E297" s="6"/>
      <c r="F297" s="6"/>
      <c r="G297" s="113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16.5" customHeight="1">
      <c r="A298" s="6"/>
      <c r="B298" s="53"/>
      <c r="C298" s="6"/>
      <c r="D298" s="6"/>
      <c r="E298" s="6"/>
      <c r="F298" s="6"/>
      <c r="G298" s="113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16.5" customHeight="1">
      <c r="A299" s="6"/>
      <c r="B299" s="53"/>
      <c r="C299" s="6"/>
      <c r="D299" s="6"/>
      <c r="E299" s="6"/>
      <c r="F299" s="6"/>
      <c r="G299" s="113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16.5" customHeight="1">
      <c r="A300" s="6"/>
      <c r="B300" s="53"/>
      <c r="C300" s="6"/>
      <c r="D300" s="6"/>
      <c r="E300" s="6"/>
      <c r="F300" s="6"/>
      <c r="G300" s="113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16.5" customHeight="1">
      <c r="A301" s="6"/>
      <c r="B301" s="53"/>
      <c r="C301" s="6"/>
      <c r="D301" s="6"/>
      <c r="E301" s="6"/>
      <c r="F301" s="6"/>
      <c r="G301" s="113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16.5" customHeight="1">
      <c r="A302" s="6"/>
      <c r="B302" s="53"/>
      <c r="C302" s="6"/>
      <c r="D302" s="6"/>
      <c r="E302" s="6"/>
      <c r="F302" s="6"/>
      <c r="G302" s="113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16.5" customHeight="1">
      <c r="A303" s="6"/>
      <c r="B303" s="53"/>
      <c r="C303" s="6"/>
      <c r="D303" s="6"/>
      <c r="E303" s="6"/>
      <c r="F303" s="6"/>
      <c r="G303" s="113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16.5" customHeight="1">
      <c r="A304" s="6"/>
      <c r="B304" s="53"/>
      <c r="C304" s="6"/>
      <c r="D304" s="6"/>
      <c r="E304" s="6"/>
      <c r="F304" s="6"/>
      <c r="G304" s="113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16.5" customHeight="1">
      <c r="A305" s="6"/>
      <c r="B305" s="53"/>
      <c r="C305" s="6"/>
      <c r="D305" s="6"/>
      <c r="E305" s="6"/>
      <c r="F305" s="6"/>
      <c r="G305" s="113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16.5" customHeight="1">
      <c r="A306" s="6"/>
      <c r="B306" s="53"/>
      <c r="C306" s="6"/>
      <c r="D306" s="6"/>
      <c r="E306" s="6"/>
      <c r="F306" s="6"/>
      <c r="G306" s="113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16.5" customHeight="1">
      <c r="A307" s="6"/>
      <c r="B307" s="53"/>
      <c r="C307" s="6"/>
      <c r="D307" s="6"/>
      <c r="E307" s="6"/>
      <c r="F307" s="6"/>
      <c r="G307" s="113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16.5" customHeight="1">
      <c r="A308" s="6"/>
      <c r="B308" s="53"/>
      <c r="C308" s="6"/>
      <c r="D308" s="6"/>
      <c r="E308" s="6"/>
      <c r="F308" s="6"/>
      <c r="G308" s="113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16.5" customHeight="1">
      <c r="A309" s="6"/>
      <c r="B309" s="53"/>
      <c r="C309" s="6"/>
      <c r="D309" s="6"/>
      <c r="E309" s="6"/>
      <c r="F309" s="6"/>
      <c r="G309" s="113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16.5" customHeight="1">
      <c r="A310" s="6"/>
      <c r="B310" s="53"/>
      <c r="C310" s="6"/>
      <c r="D310" s="6"/>
      <c r="E310" s="6"/>
      <c r="F310" s="6"/>
      <c r="G310" s="113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16.5" customHeight="1">
      <c r="A311" s="6"/>
      <c r="B311" s="53"/>
      <c r="C311" s="6"/>
      <c r="D311" s="6"/>
      <c r="E311" s="6"/>
      <c r="F311" s="6"/>
      <c r="G311" s="113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16.5" customHeight="1">
      <c r="A312" s="6"/>
      <c r="B312" s="53"/>
      <c r="C312" s="6"/>
      <c r="D312" s="6"/>
      <c r="E312" s="6"/>
      <c r="F312" s="6"/>
      <c r="G312" s="113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16.5" customHeight="1">
      <c r="A313" s="6"/>
      <c r="B313" s="53"/>
      <c r="C313" s="6"/>
      <c r="D313" s="6"/>
      <c r="E313" s="6"/>
      <c r="F313" s="6"/>
      <c r="G313" s="113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16.5" customHeight="1">
      <c r="A314" s="6"/>
      <c r="B314" s="53"/>
      <c r="C314" s="6"/>
      <c r="D314" s="6"/>
      <c r="E314" s="6"/>
      <c r="F314" s="6"/>
      <c r="G314" s="113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16.5" customHeight="1">
      <c r="A315" s="6"/>
      <c r="B315" s="53"/>
      <c r="C315" s="6"/>
      <c r="D315" s="6"/>
      <c r="E315" s="6"/>
      <c r="F315" s="6"/>
      <c r="G315" s="113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16.5" customHeight="1">
      <c r="A316" s="6"/>
      <c r="B316" s="53"/>
      <c r="C316" s="6"/>
      <c r="D316" s="6"/>
      <c r="E316" s="6"/>
      <c r="F316" s="6"/>
      <c r="G316" s="113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16.5" customHeight="1">
      <c r="A317" s="6"/>
      <c r="B317" s="53"/>
      <c r="C317" s="6"/>
      <c r="D317" s="6"/>
      <c r="E317" s="6"/>
      <c r="F317" s="6"/>
      <c r="G317" s="113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16.5" customHeight="1">
      <c r="A318" s="6"/>
      <c r="B318" s="53"/>
      <c r="C318" s="6"/>
      <c r="D318" s="6"/>
      <c r="E318" s="6"/>
      <c r="F318" s="6"/>
      <c r="G318" s="113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16.5" customHeight="1">
      <c r="A319" s="6"/>
      <c r="B319" s="53"/>
      <c r="C319" s="6"/>
      <c r="D319" s="6"/>
      <c r="E319" s="6"/>
      <c r="F319" s="6"/>
      <c r="G319" s="113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16.5" customHeight="1">
      <c r="A320" s="6"/>
      <c r="B320" s="53"/>
      <c r="C320" s="6"/>
      <c r="D320" s="6"/>
      <c r="E320" s="6"/>
      <c r="F320" s="6"/>
      <c r="G320" s="113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16.5" customHeight="1">
      <c r="A321" s="6"/>
      <c r="B321" s="53"/>
      <c r="C321" s="6"/>
      <c r="D321" s="6"/>
      <c r="E321" s="6"/>
      <c r="F321" s="6"/>
      <c r="G321" s="113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16.5" customHeight="1">
      <c r="A322" s="6"/>
      <c r="B322" s="53"/>
      <c r="C322" s="6"/>
      <c r="D322" s="6"/>
      <c r="E322" s="6"/>
      <c r="F322" s="6"/>
      <c r="G322" s="113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16.5" customHeight="1">
      <c r="A323" s="6"/>
      <c r="B323" s="53"/>
      <c r="C323" s="6"/>
      <c r="D323" s="6"/>
      <c r="E323" s="6"/>
      <c r="F323" s="6"/>
      <c r="G323" s="113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16.5" customHeight="1">
      <c r="A324" s="6"/>
      <c r="B324" s="53"/>
      <c r="C324" s="6"/>
      <c r="D324" s="6"/>
      <c r="E324" s="6"/>
      <c r="F324" s="6"/>
      <c r="G324" s="113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16.5" customHeight="1">
      <c r="A325" s="6"/>
      <c r="B325" s="53"/>
      <c r="C325" s="6"/>
      <c r="D325" s="6"/>
      <c r="E325" s="6"/>
      <c r="F325" s="6"/>
      <c r="G325" s="113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16.5" customHeight="1">
      <c r="A326" s="6"/>
      <c r="B326" s="53"/>
      <c r="C326" s="6"/>
      <c r="D326" s="6"/>
      <c r="E326" s="6"/>
      <c r="F326" s="6"/>
      <c r="G326" s="113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16.5" customHeight="1">
      <c r="A327" s="6"/>
      <c r="B327" s="53"/>
      <c r="C327" s="6"/>
      <c r="D327" s="6"/>
      <c r="E327" s="6"/>
      <c r="F327" s="6"/>
      <c r="G327" s="113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16.5" customHeight="1">
      <c r="A328" s="6"/>
      <c r="B328" s="53"/>
      <c r="C328" s="6"/>
      <c r="D328" s="6"/>
      <c r="E328" s="6"/>
      <c r="F328" s="6"/>
      <c r="G328" s="113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16.5" customHeight="1">
      <c r="A329" s="6"/>
      <c r="B329" s="53"/>
      <c r="C329" s="6"/>
      <c r="D329" s="6"/>
      <c r="E329" s="6"/>
      <c r="F329" s="6"/>
      <c r="G329" s="113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16.5" customHeight="1">
      <c r="A330" s="6"/>
      <c r="B330" s="53"/>
      <c r="C330" s="6"/>
      <c r="D330" s="6"/>
      <c r="E330" s="6"/>
      <c r="F330" s="6"/>
      <c r="G330" s="113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16.5" customHeight="1">
      <c r="A331" s="6"/>
      <c r="B331" s="53"/>
      <c r="C331" s="6"/>
      <c r="D331" s="6"/>
      <c r="E331" s="6"/>
      <c r="F331" s="6"/>
      <c r="G331" s="113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16.5" customHeight="1">
      <c r="A332" s="6"/>
      <c r="B332" s="53"/>
      <c r="C332" s="6"/>
      <c r="D332" s="6"/>
      <c r="E332" s="6"/>
      <c r="F332" s="6"/>
      <c r="G332" s="113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16.5" customHeight="1">
      <c r="A333" s="6"/>
      <c r="B333" s="53"/>
      <c r="C333" s="6"/>
      <c r="D333" s="6"/>
      <c r="E333" s="6"/>
      <c r="F333" s="6"/>
      <c r="G333" s="113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16.5" customHeight="1">
      <c r="A334" s="6"/>
      <c r="B334" s="53"/>
      <c r="C334" s="6"/>
      <c r="D334" s="6"/>
      <c r="E334" s="6"/>
      <c r="F334" s="6"/>
      <c r="G334" s="113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16.5" customHeight="1">
      <c r="A335" s="6"/>
      <c r="B335" s="53"/>
      <c r="C335" s="6"/>
      <c r="D335" s="6"/>
      <c r="E335" s="6"/>
      <c r="F335" s="6"/>
      <c r="G335" s="113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16.5" customHeight="1">
      <c r="A336" s="6"/>
      <c r="B336" s="53"/>
      <c r="C336" s="6"/>
      <c r="D336" s="6"/>
      <c r="E336" s="6"/>
      <c r="F336" s="6"/>
      <c r="G336" s="113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16.5" customHeight="1">
      <c r="A337" s="6"/>
      <c r="B337" s="53"/>
      <c r="C337" s="6"/>
      <c r="D337" s="6"/>
      <c r="E337" s="6"/>
      <c r="F337" s="6"/>
      <c r="G337" s="113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16.5" customHeight="1">
      <c r="A338" s="6"/>
      <c r="B338" s="53"/>
      <c r="C338" s="6"/>
      <c r="D338" s="6"/>
      <c r="E338" s="6"/>
      <c r="F338" s="6"/>
      <c r="G338" s="113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16.5" customHeight="1">
      <c r="A339" s="6"/>
      <c r="B339" s="53"/>
      <c r="C339" s="6"/>
      <c r="D339" s="6"/>
      <c r="E339" s="6"/>
      <c r="F339" s="6"/>
      <c r="G339" s="113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16.5" customHeight="1">
      <c r="A340" s="6"/>
      <c r="B340" s="53"/>
      <c r="C340" s="6"/>
      <c r="D340" s="6"/>
      <c r="E340" s="6"/>
      <c r="F340" s="6"/>
      <c r="G340" s="113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16.5" customHeight="1">
      <c r="A341" s="6"/>
      <c r="B341" s="53"/>
      <c r="C341" s="6"/>
      <c r="D341" s="6"/>
      <c r="E341" s="6"/>
      <c r="F341" s="6"/>
      <c r="G341" s="113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16.5" customHeight="1">
      <c r="A342" s="6"/>
      <c r="B342" s="53"/>
      <c r="C342" s="6"/>
      <c r="D342" s="6"/>
      <c r="E342" s="6"/>
      <c r="F342" s="6"/>
      <c r="G342" s="113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16.5" customHeight="1">
      <c r="A343" s="6"/>
      <c r="B343" s="53"/>
      <c r="C343" s="6"/>
      <c r="D343" s="6"/>
      <c r="E343" s="6"/>
      <c r="F343" s="6"/>
      <c r="G343" s="113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16.5" customHeight="1">
      <c r="A344" s="6"/>
      <c r="B344" s="53"/>
      <c r="C344" s="6"/>
      <c r="D344" s="6"/>
      <c r="E344" s="6"/>
      <c r="F344" s="6"/>
      <c r="G344" s="113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16.5" customHeight="1">
      <c r="A345" s="6"/>
      <c r="B345" s="53"/>
      <c r="C345" s="6"/>
      <c r="D345" s="6"/>
      <c r="E345" s="6"/>
      <c r="F345" s="6"/>
      <c r="G345" s="113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16.5" customHeight="1">
      <c r="A346" s="6"/>
      <c r="B346" s="53"/>
      <c r="C346" s="6"/>
      <c r="D346" s="6"/>
      <c r="E346" s="6"/>
      <c r="F346" s="6"/>
      <c r="G346" s="113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16.5" customHeight="1">
      <c r="A347" s="6"/>
      <c r="B347" s="53"/>
      <c r="C347" s="6"/>
      <c r="D347" s="6"/>
      <c r="E347" s="6"/>
      <c r="F347" s="6"/>
      <c r="G347" s="113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16.5" customHeight="1">
      <c r="A348" s="6"/>
      <c r="B348" s="53"/>
      <c r="C348" s="6"/>
      <c r="D348" s="6"/>
      <c r="E348" s="6"/>
      <c r="F348" s="6"/>
      <c r="G348" s="113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16.5" customHeight="1">
      <c r="A349" s="6"/>
      <c r="B349" s="53"/>
      <c r="C349" s="6"/>
      <c r="D349" s="6"/>
      <c r="E349" s="6"/>
      <c r="F349" s="6"/>
      <c r="G349" s="113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16.5" customHeight="1">
      <c r="A350" s="6"/>
      <c r="B350" s="53"/>
      <c r="C350" s="6"/>
      <c r="D350" s="6"/>
      <c r="E350" s="6"/>
      <c r="F350" s="6"/>
      <c r="G350" s="113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16.5" customHeight="1">
      <c r="A351" s="6"/>
      <c r="B351" s="53"/>
      <c r="C351" s="6"/>
      <c r="D351" s="6"/>
      <c r="E351" s="6"/>
      <c r="F351" s="6"/>
      <c r="G351" s="113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16.5" customHeight="1">
      <c r="A352" s="6"/>
      <c r="B352" s="53"/>
      <c r="C352" s="6"/>
      <c r="D352" s="6"/>
      <c r="E352" s="6"/>
      <c r="F352" s="6"/>
      <c r="G352" s="113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16.5" customHeight="1">
      <c r="A353" s="6"/>
      <c r="B353" s="53"/>
      <c r="C353" s="6"/>
      <c r="D353" s="6"/>
      <c r="E353" s="6"/>
      <c r="F353" s="6"/>
      <c r="G353" s="113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16.5" customHeight="1">
      <c r="A354" s="6"/>
      <c r="B354" s="53"/>
      <c r="C354" s="6"/>
      <c r="D354" s="6"/>
      <c r="E354" s="6"/>
      <c r="F354" s="6"/>
      <c r="G354" s="113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16.5" customHeight="1">
      <c r="A355" s="6"/>
      <c r="B355" s="53"/>
      <c r="C355" s="6"/>
      <c r="D355" s="6"/>
      <c r="E355" s="6"/>
      <c r="F355" s="6"/>
      <c r="G355" s="113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16.5" customHeight="1">
      <c r="A356" s="6"/>
      <c r="B356" s="53"/>
      <c r="C356" s="6"/>
      <c r="D356" s="6"/>
      <c r="E356" s="6"/>
      <c r="F356" s="6"/>
      <c r="G356" s="113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16.5" customHeight="1">
      <c r="A357" s="6"/>
      <c r="B357" s="53"/>
      <c r="C357" s="6"/>
      <c r="D357" s="6"/>
      <c r="E357" s="6"/>
      <c r="F357" s="6"/>
      <c r="G357" s="113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16.5" customHeight="1">
      <c r="A358" s="6"/>
      <c r="B358" s="53"/>
      <c r="C358" s="6"/>
      <c r="D358" s="6"/>
      <c r="E358" s="6"/>
      <c r="F358" s="6"/>
      <c r="G358" s="113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16.5" customHeight="1">
      <c r="A359" s="6"/>
      <c r="B359" s="53"/>
      <c r="C359" s="6"/>
      <c r="D359" s="6"/>
      <c r="E359" s="6"/>
      <c r="F359" s="6"/>
      <c r="G359" s="113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16.5" customHeight="1">
      <c r="A360" s="6"/>
      <c r="B360" s="53"/>
      <c r="C360" s="6"/>
      <c r="D360" s="6"/>
      <c r="E360" s="6"/>
      <c r="F360" s="6"/>
      <c r="G360" s="113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16.5" customHeight="1">
      <c r="A361" s="6"/>
      <c r="B361" s="53"/>
      <c r="C361" s="6"/>
      <c r="D361" s="6"/>
      <c r="E361" s="6"/>
      <c r="F361" s="6"/>
      <c r="G361" s="113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16.5" customHeight="1">
      <c r="A362" s="6"/>
      <c r="B362" s="53"/>
      <c r="C362" s="6"/>
      <c r="D362" s="6"/>
      <c r="E362" s="6"/>
      <c r="F362" s="6"/>
      <c r="G362" s="113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16.5" customHeight="1">
      <c r="A363" s="6"/>
      <c r="B363" s="53"/>
      <c r="C363" s="6"/>
      <c r="D363" s="6"/>
      <c r="E363" s="6"/>
      <c r="F363" s="6"/>
      <c r="G363" s="113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16.5" customHeight="1">
      <c r="A364" s="6"/>
      <c r="B364" s="53"/>
      <c r="C364" s="6"/>
      <c r="D364" s="6"/>
      <c r="E364" s="6"/>
      <c r="F364" s="6"/>
      <c r="G364" s="113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16.5" customHeight="1">
      <c r="A365" s="6"/>
      <c r="B365" s="53"/>
      <c r="C365" s="6"/>
      <c r="D365" s="6"/>
      <c r="E365" s="6"/>
      <c r="F365" s="6"/>
      <c r="G365" s="113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16.5" customHeight="1">
      <c r="A366" s="6"/>
      <c r="B366" s="53"/>
      <c r="C366" s="6"/>
      <c r="D366" s="6"/>
      <c r="E366" s="6"/>
      <c r="F366" s="6"/>
      <c r="G366" s="113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16.5" customHeight="1">
      <c r="A367" s="6"/>
      <c r="B367" s="53"/>
      <c r="C367" s="6"/>
      <c r="D367" s="6"/>
      <c r="E367" s="6"/>
      <c r="F367" s="6"/>
      <c r="G367" s="113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16.5" customHeight="1">
      <c r="A368" s="6"/>
      <c r="B368" s="53"/>
      <c r="C368" s="6"/>
      <c r="D368" s="6"/>
      <c r="E368" s="6"/>
      <c r="F368" s="6"/>
      <c r="G368" s="113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16.5" customHeight="1">
      <c r="A369" s="6"/>
      <c r="B369" s="53"/>
      <c r="C369" s="6"/>
      <c r="D369" s="6"/>
      <c r="E369" s="6"/>
      <c r="F369" s="6"/>
      <c r="G369" s="113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16.5" customHeight="1">
      <c r="A370" s="6"/>
      <c r="B370" s="53"/>
      <c r="C370" s="6"/>
      <c r="D370" s="6"/>
      <c r="E370" s="6"/>
      <c r="F370" s="6"/>
      <c r="G370" s="113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16.5" customHeight="1">
      <c r="A371" s="6"/>
      <c r="B371" s="53"/>
      <c r="C371" s="6"/>
      <c r="D371" s="6"/>
      <c r="E371" s="6"/>
      <c r="F371" s="6"/>
      <c r="G371" s="113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16.5" customHeight="1">
      <c r="A372" s="6"/>
      <c r="B372" s="53"/>
      <c r="C372" s="6"/>
      <c r="D372" s="6"/>
      <c r="E372" s="6"/>
      <c r="F372" s="6"/>
      <c r="G372" s="113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16.5" customHeight="1">
      <c r="A373" s="6"/>
      <c r="B373" s="53"/>
      <c r="C373" s="6"/>
      <c r="D373" s="6"/>
      <c r="E373" s="6"/>
      <c r="F373" s="6"/>
      <c r="G373" s="113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16.5" customHeight="1">
      <c r="A374" s="6"/>
      <c r="B374" s="53"/>
      <c r="C374" s="6"/>
      <c r="D374" s="6"/>
      <c r="E374" s="6"/>
      <c r="F374" s="6"/>
      <c r="G374" s="113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16.5" customHeight="1">
      <c r="A375" s="6"/>
      <c r="B375" s="53"/>
      <c r="C375" s="6"/>
      <c r="D375" s="6"/>
      <c r="E375" s="6"/>
      <c r="F375" s="6"/>
      <c r="G375" s="113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16.5" customHeight="1">
      <c r="A376" s="6"/>
      <c r="B376" s="53"/>
      <c r="C376" s="6"/>
      <c r="D376" s="6"/>
      <c r="E376" s="6"/>
      <c r="F376" s="6"/>
      <c r="G376" s="113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16.5" customHeight="1">
      <c r="A377" s="6"/>
      <c r="B377" s="53"/>
      <c r="C377" s="6"/>
      <c r="D377" s="6"/>
      <c r="E377" s="6"/>
      <c r="F377" s="6"/>
      <c r="G377" s="113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16.5" customHeight="1">
      <c r="A378" s="6"/>
      <c r="B378" s="53"/>
      <c r="C378" s="6"/>
      <c r="D378" s="6"/>
      <c r="E378" s="6"/>
      <c r="F378" s="6"/>
      <c r="G378" s="113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16.5" customHeight="1">
      <c r="A379" s="6"/>
      <c r="B379" s="53"/>
      <c r="C379" s="6"/>
      <c r="D379" s="6"/>
      <c r="E379" s="6"/>
      <c r="F379" s="6"/>
      <c r="G379" s="113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16.5" customHeight="1">
      <c r="A380" s="6"/>
      <c r="B380" s="53"/>
      <c r="C380" s="6"/>
      <c r="D380" s="6"/>
      <c r="E380" s="6"/>
      <c r="F380" s="6"/>
      <c r="G380" s="113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16.5" customHeight="1">
      <c r="A381" s="6"/>
      <c r="B381" s="53"/>
      <c r="C381" s="6"/>
      <c r="D381" s="6"/>
      <c r="E381" s="6"/>
      <c r="F381" s="6"/>
      <c r="G381" s="113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16.5" customHeight="1">
      <c r="A382" s="6"/>
      <c r="B382" s="53"/>
      <c r="C382" s="6"/>
      <c r="D382" s="6"/>
      <c r="E382" s="6"/>
      <c r="F382" s="6"/>
      <c r="G382" s="113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16.5" customHeight="1">
      <c r="A383" s="6"/>
      <c r="B383" s="53"/>
      <c r="C383" s="6"/>
      <c r="D383" s="6"/>
      <c r="E383" s="6"/>
      <c r="F383" s="6"/>
      <c r="G383" s="113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16.5" customHeight="1">
      <c r="A384" s="6"/>
      <c r="B384" s="53"/>
      <c r="C384" s="6"/>
      <c r="D384" s="6"/>
      <c r="E384" s="6"/>
      <c r="F384" s="6"/>
      <c r="G384" s="113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16.5" customHeight="1">
      <c r="A385" s="6"/>
      <c r="B385" s="53"/>
      <c r="C385" s="6"/>
      <c r="D385" s="6"/>
      <c r="E385" s="6"/>
      <c r="F385" s="6"/>
      <c r="G385" s="113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16.5" customHeight="1">
      <c r="A386" s="6"/>
      <c r="B386" s="53"/>
      <c r="C386" s="6"/>
      <c r="D386" s="6"/>
      <c r="E386" s="6"/>
      <c r="F386" s="6"/>
      <c r="G386" s="113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16.5" customHeight="1">
      <c r="A387" s="6"/>
      <c r="B387" s="53"/>
      <c r="C387" s="6"/>
      <c r="D387" s="6"/>
      <c r="E387" s="6"/>
      <c r="F387" s="6"/>
      <c r="G387" s="113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16.5" customHeight="1">
      <c r="A388" s="6"/>
      <c r="B388" s="53"/>
      <c r="C388" s="6"/>
      <c r="D388" s="6"/>
      <c r="E388" s="6"/>
      <c r="F388" s="6"/>
      <c r="G388" s="113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16.5" customHeight="1">
      <c r="A389" s="6"/>
      <c r="B389" s="53"/>
      <c r="C389" s="6"/>
      <c r="D389" s="6"/>
      <c r="E389" s="6"/>
      <c r="F389" s="6"/>
      <c r="G389" s="113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16.5" customHeight="1">
      <c r="A390" s="6"/>
      <c r="B390" s="53"/>
      <c r="C390" s="6"/>
      <c r="D390" s="6"/>
      <c r="E390" s="6"/>
      <c r="F390" s="6"/>
      <c r="G390" s="113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16.5" customHeight="1">
      <c r="A391" s="6"/>
      <c r="B391" s="53"/>
      <c r="C391" s="6"/>
      <c r="D391" s="6"/>
      <c r="E391" s="6"/>
      <c r="F391" s="6"/>
      <c r="G391" s="113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16.5" customHeight="1">
      <c r="A392" s="6"/>
      <c r="B392" s="53"/>
      <c r="C392" s="6"/>
      <c r="D392" s="6"/>
      <c r="E392" s="6"/>
      <c r="F392" s="6"/>
      <c r="G392" s="113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16.5" customHeight="1">
      <c r="A393" s="6"/>
      <c r="B393" s="53"/>
      <c r="C393" s="6"/>
      <c r="D393" s="6"/>
      <c r="E393" s="6"/>
      <c r="F393" s="6"/>
      <c r="G393" s="113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16.5" customHeight="1">
      <c r="A394" s="6"/>
      <c r="B394" s="53"/>
      <c r="C394" s="6"/>
      <c r="D394" s="6"/>
      <c r="E394" s="6"/>
      <c r="F394" s="6"/>
      <c r="G394" s="113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16.5" customHeight="1">
      <c r="A395" s="6"/>
      <c r="B395" s="53"/>
      <c r="C395" s="6"/>
      <c r="D395" s="6"/>
      <c r="E395" s="6"/>
      <c r="F395" s="6"/>
      <c r="G395" s="113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16.5" customHeight="1">
      <c r="A396" s="6"/>
      <c r="B396" s="53"/>
      <c r="C396" s="6"/>
      <c r="D396" s="6"/>
      <c r="E396" s="6"/>
      <c r="F396" s="6"/>
      <c r="G396" s="113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16.5" customHeight="1">
      <c r="A397" s="6"/>
      <c r="B397" s="53"/>
      <c r="C397" s="6"/>
      <c r="D397" s="6"/>
      <c r="E397" s="6"/>
      <c r="F397" s="6"/>
      <c r="G397" s="113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16.5" customHeight="1">
      <c r="A398" s="6"/>
      <c r="B398" s="53"/>
      <c r="C398" s="6"/>
      <c r="D398" s="6"/>
      <c r="E398" s="6"/>
      <c r="F398" s="6"/>
      <c r="G398" s="113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16.5" customHeight="1">
      <c r="A399" s="6"/>
      <c r="B399" s="53"/>
      <c r="C399" s="6"/>
      <c r="D399" s="6"/>
      <c r="E399" s="6"/>
      <c r="F399" s="6"/>
      <c r="G399" s="113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16.5" customHeight="1">
      <c r="A400" s="6"/>
      <c r="B400" s="53"/>
      <c r="C400" s="6"/>
      <c r="D400" s="6"/>
      <c r="E400" s="6"/>
      <c r="F400" s="6"/>
      <c r="G400" s="113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16.5" customHeight="1">
      <c r="A401" s="6"/>
      <c r="B401" s="53"/>
      <c r="C401" s="6"/>
      <c r="D401" s="6"/>
      <c r="E401" s="6"/>
      <c r="F401" s="6"/>
      <c r="G401" s="113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16.5" customHeight="1">
      <c r="A402" s="6"/>
      <c r="B402" s="53"/>
      <c r="C402" s="6"/>
      <c r="D402" s="6"/>
      <c r="E402" s="6"/>
      <c r="F402" s="6"/>
      <c r="G402" s="113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16.5" customHeight="1">
      <c r="A403" s="6"/>
      <c r="B403" s="53"/>
      <c r="C403" s="6"/>
      <c r="D403" s="6"/>
      <c r="E403" s="6"/>
      <c r="F403" s="6"/>
      <c r="G403" s="113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16.5" customHeight="1">
      <c r="A404" s="6"/>
      <c r="B404" s="53"/>
      <c r="C404" s="6"/>
      <c r="D404" s="6"/>
      <c r="E404" s="6"/>
      <c r="F404" s="6"/>
      <c r="G404" s="113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16.5" customHeight="1">
      <c r="A405" s="6"/>
      <c r="B405" s="53"/>
      <c r="C405" s="6"/>
      <c r="D405" s="6"/>
      <c r="E405" s="6"/>
      <c r="F405" s="6"/>
      <c r="G405" s="113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16.5" customHeight="1">
      <c r="A406" s="6"/>
      <c r="B406" s="53"/>
      <c r="C406" s="6"/>
      <c r="D406" s="6"/>
      <c r="E406" s="6"/>
      <c r="F406" s="6"/>
      <c r="G406" s="113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16.5" customHeight="1">
      <c r="A407" s="6"/>
      <c r="B407" s="53"/>
      <c r="C407" s="6"/>
      <c r="D407" s="6"/>
      <c r="E407" s="6"/>
      <c r="F407" s="6"/>
      <c r="G407" s="113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16.5" customHeight="1">
      <c r="A408" s="6"/>
      <c r="B408" s="53"/>
      <c r="C408" s="6"/>
      <c r="D408" s="6"/>
      <c r="E408" s="6"/>
      <c r="F408" s="6"/>
      <c r="G408" s="113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16.5" customHeight="1">
      <c r="A409" s="6"/>
      <c r="B409" s="53"/>
      <c r="C409" s="6"/>
      <c r="D409" s="6"/>
      <c r="E409" s="6"/>
      <c r="F409" s="6"/>
      <c r="G409" s="113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16.5" customHeight="1">
      <c r="A410" s="6"/>
      <c r="B410" s="53"/>
      <c r="C410" s="6"/>
      <c r="D410" s="6"/>
      <c r="E410" s="6"/>
      <c r="F410" s="6"/>
      <c r="G410" s="113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16.5" customHeight="1">
      <c r="A411" s="6"/>
      <c r="B411" s="53"/>
      <c r="C411" s="6"/>
      <c r="D411" s="6"/>
      <c r="E411" s="6"/>
      <c r="F411" s="6"/>
      <c r="G411" s="113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16.5" customHeight="1">
      <c r="A412" s="6"/>
      <c r="B412" s="53"/>
      <c r="C412" s="6"/>
      <c r="D412" s="6"/>
      <c r="E412" s="6"/>
      <c r="F412" s="6"/>
      <c r="G412" s="113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16.5" customHeight="1">
      <c r="A413" s="6"/>
      <c r="B413" s="53"/>
      <c r="C413" s="6"/>
      <c r="D413" s="6"/>
      <c r="E413" s="6"/>
      <c r="F413" s="6"/>
      <c r="G413" s="113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16.5" customHeight="1">
      <c r="A414" s="6"/>
      <c r="B414" s="53"/>
      <c r="C414" s="6"/>
      <c r="D414" s="6"/>
      <c r="E414" s="6"/>
      <c r="F414" s="6"/>
      <c r="G414" s="113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16.5" customHeight="1">
      <c r="A415" s="6"/>
      <c r="B415" s="53"/>
      <c r="C415" s="6"/>
      <c r="D415" s="6"/>
      <c r="E415" s="6"/>
      <c r="F415" s="6"/>
      <c r="G415" s="113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16.5" customHeight="1">
      <c r="A416" s="6"/>
      <c r="B416" s="53"/>
      <c r="C416" s="6"/>
      <c r="D416" s="6"/>
      <c r="E416" s="6"/>
      <c r="F416" s="6"/>
      <c r="G416" s="113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16.5" customHeight="1">
      <c r="A417" s="6"/>
      <c r="B417" s="53"/>
      <c r="C417" s="6"/>
      <c r="D417" s="6"/>
      <c r="E417" s="6"/>
      <c r="F417" s="6"/>
      <c r="G417" s="113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16.5" customHeight="1">
      <c r="A418" s="6"/>
      <c r="B418" s="53"/>
      <c r="C418" s="6"/>
      <c r="D418" s="6"/>
      <c r="E418" s="6"/>
      <c r="F418" s="6"/>
      <c r="G418" s="113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16.5" customHeight="1">
      <c r="A419" s="6"/>
      <c r="B419" s="53"/>
      <c r="C419" s="6"/>
      <c r="D419" s="6"/>
      <c r="E419" s="6"/>
      <c r="F419" s="6"/>
      <c r="G419" s="113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16.5" customHeight="1">
      <c r="A420" s="6"/>
      <c r="B420" s="53"/>
      <c r="C420" s="6"/>
      <c r="D420" s="6"/>
      <c r="E420" s="6"/>
      <c r="F420" s="6"/>
      <c r="G420" s="113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16.5" customHeight="1">
      <c r="A421" s="6"/>
      <c r="B421" s="53"/>
      <c r="C421" s="6"/>
      <c r="D421" s="6"/>
      <c r="E421" s="6"/>
      <c r="F421" s="6"/>
      <c r="G421" s="113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16.5" customHeight="1">
      <c r="A422" s="6"/>
      <c r="B422" s="53"/>
      <c r="C422" s="6"/>
      <c r="D422" s="6"/>
      <c r="E422" s="6"/>
      <c r="F422" s="6"/>
      <c r="G422" s="113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16.5" customHeight="1">
      <c r="A423" s="6"/>
      <c r="B423" s="53"/>
      <c r="C423" s="6"/>
      <c r="D423" s="6"/>
      <c r="E423" s="6"/>
      <c r="F423" s="6"/>
      <c r="G423" s="113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16.5" customHeight="1">
      <c r="A424" s="6"/>
      <c r="B424" s="53"/>
      <c r="C424" s="6"/>
      <c r="D424" s="6"/>
      <c r="E424" s="6"/>
      <c r="F424" s="6"/>
      <c r="G424" s="113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16.5" customHeight="1">
      <c r="A425" s="6"/>
      <c r="B425" s="53"/>
      <c r="C425" s="6"/>
      <c r="D425" s="6"/>
      <c r="E425" s="6"/>
      <c r="F425" s="6"/>
      <c r="G425" s="113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16.5" customHeight="1">
      <c r="A426" s="6"/>
      <c r="B426" s="53"/>
      <c r="C426" s="6"/>
      <c r="D426" s="6"/>
      <c r="E426" s="6"/>
      <c r="F426" s="6"/>
      <c r="G426" s="113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16.5" customHeight="1">
      <c r="A427" s="6"/>
      <c r="B427" s="53"/>
      <c r="C427" s="6"/>
      <c r="D427" s="6"/>
      <c r="E427" s="6"/>
      <c r="F427" s="6"/>
      <c r="G427" s="113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16.5" customHeight="1">
      <c r="A428" s="6"/>
      <c r="B428" s="53"/>
      <c r="C428" s="6"/>
      <c r="D428" s="6"/>
      <c r="E428" s="6"/>
      <c r="F428" s="6"/>
      <c r="G428" s="113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16.5" customHeight="1">
      <c r="A429" s="6"/>
      <c r="B429" s="53"/>
      <c r="C429" s="6"/>
      <c r="D429" s="6"/>
      <c r="E429" s="6"/>
      <c r="F429" s="6"/>
      <c r="G429" s="113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16.5" customHeight="1">
      <c r="A430" s="6"/>
      <c r="B430" s="53"/>
      <c r="C430" s="6"/>
      <c r="D430" s="6"/>
      <c r="E430" s="6"/>
      <c r="F430" s="6"/>
      <c r="G430" s="113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16.5" customHeight="1">
      <c r="A431" s="6"/>
      <c r="B431" s="53"/>
      <c r="C431" s="6"/>
      <c r="D431" s="6"/>
      <c r="E431" s="6"/>
      <c r="F431" s="6"/>
      <c r="G431" s="113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16.5" customHeight="1">
      <c r="A432" s="6"/>
      <c r="B432" s="53"/>
      <c r="C432" s="6"/>
      <c r="D432" s="6"/>
      <c r="E432" s="6"/>
      <c r="F432" s="6"/>
      <c r="G432" s="113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16.5" customHeight="1">
      <c r="A433" s="6"/>
      <c r="B433" s="53"/>
      <c r="C433" s="6"/>
      <c r="D433" s="6"/>
      <c r="E433" s="6"/>
      <c r="F433" s="6"/>
      <c r="G433" s="113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16.5" customHeight="1">
      <c r="A434" s="6"/>
      <c r="B434" s="53"/>
      <c r="C434" s="6"/>
      <c r="D434" s="6"/>
      <c r="E434" s="6"/>
      <c r="F434" s="6"/>
      <c r="G434" s="113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16.5" customHeight="1">
      <c r="A435" s="6"/>
      <c r="B435" s="53"/>
      <c r="C435" s="6"/>
      <c r="D435" s="6"/>
      <c r="E435" s="6"/>
      <c r="F435" s="6"/>
      <c r="G435" s="113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16.5" customHeight="1">
      <c r="A436" s="6"/>
      <c r="B436" s="53"/>
      <c r="C436" s="6"/>
      <c r="D436" s="6"/>
      <c r="E436" s="6"/>
      <c r="F436" s="6"/>
      <c r="G436" s="113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16.5" customHeight="1">
      <c r="A437" s="6"/>
      <c r="B437" s="53"/>
      <c r="C437" s="6"/>
      <c r="D437" s="6"/>
      <c r="E437" s="6"/>
      <c r="F437" s="6"/>
      <c r="G437" s="113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16.5" customHeight="1">
      <c r="A438" s="6"/>
      <c r="B438" s="53"/>
      <c r="C438" s="6"/>
      <c r="D438" s="6"/>
      <c r="E438" s="6"/>
      <c r="F438" s="6"/>
      <c r="G438" s="113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16.5" customHeight="1">
      <c r="A439" s="6"/>
      <c r="B439" s="53"/>
      <c r="C439" s="6"/>
      <c r="D439" s="6"/>
      <c r="E439" s="6"/>
      <c r="F439" s="6"/>
      <c r="G439" s="113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16.5" customHeight="1">
      <c r="A440" s="6"/>
      <c r="B440" s="53"/>
      <c r="C440" s="6"/>
      <c r="D440" s="6"/>
      <c r="E440" s="6"/>
      <c r="F440" s="6"/>
      <c r="G440" s="113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16.5" customHeight="1">
      <c r="A441" s="6"/>
      <c r="B441" s="53"/>
      <c r="C441" s="6"/>
      <c r="D441" s="6"/>
      <c r="E441" s="6"/>
      <c r="F441" s="6"/>
      <c r="G441" s="113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16.5" customHeight="1">
      <c r="A442" s="6"/>
      <c r="B442" s="53"/>
      <c r="C442" s="6"/>
      <c r="D442" s="6"/>
      <c r="E442" s="6"/>
      <c r="F442" s="6"/>
      <c r="G442" s="113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16.5" customHeight="1">
      <c r="A443" s="6"/>
      <c r="B443" s="53"/>
      <c r="C443" s="6"/>
      <c r="D443" s="6"/>
      <c r="E443" s="6"/>
      <c r="F443" s="6"/>
      <c r="G443" s="113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16.5" customHeight="1">
      <c r="A444" s="6"/>
      <c r="B444" s="53"/>
      <c r="C444" s="6"/>
      <c r="D444" s="6"/>
      <c r="E444" s="6"/>
      <c r="F444" s="6"/>
      <c r="G444" s="113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16.5" customHeight="1">
      <c r="A445" s="6"/>
      <c r="B445" s="53"/>
      <c r="C445" s="6"/>
      <c r="D445" s="6"/>
      <c r="E445" s="6"/>
      <c r="F445" s="6"/>
      <c r="G445" s="113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16.5" customHeight="1">
      <c r="A446" s="6"/>
      <c r="B446" s="53"/>
      <c r="C446" s="6"/>
      <c r="D446" s="6"/>
      <c r="E446" s="6"/>
      <c r="F446" s="6"/>
      <c r="G446" s="113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16.5" customHeight="1">
      <c r="A447" s="6"/>
      <c r="B447" s="53"/>
      <c r="C447" s="6"/>
      <c r="D447" s="6"/>
      <c r="E447" s="6"/>
      <c r="F447" s="6"/>
      <c r="G447" s="113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16.5" customHeight="1">
      <c r="A448" s="6"/>
      <c r="B448" s="53"/>
      <c r="C448" s="6"/>
      <c r="D448" s="6"/>
      <c r="E448" s="6"/>
      <c r="F448" s="6"/>
      <c r="G448" s="113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16.5" customHeight="1">
      <c r="A449" s="6"/>
      <c r="B449" s="53"/>
      <c r="C449" s="6"/>
      <c r="D449" s="6"/>
      <c r="E449" s="6"/>
      <c r="F449" s="6"/>
      <c r="G449" s="113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16.5" customHeight="1">
      <c r="A450" s="6"/>
      <c r="B450" s="53"/>
      <c r="C450" s="6"/>
      <c r="D450" s="6"/>
      <c r="E450" s="6"/>
      <c r="F450" s="6"/>
      <c r="G450" s="113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16.5" customHeight="1">
      <c r="A451" s="6"/>
      <c r="B451" s="53"/>
      <c r="C451" s="6"/>
      <c r="D451" s="6"/>
      <c r="E451" s="6"/>
      <c r="F451" s="6"/>
      <c r="G451" s="113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16.5" customHeight="1">
      <c r="A452" s="6"/>
      <c r="B452" s="53"/>
      <c r="C452" s="6"/>
      <c r="D452" s="6"/>
      <c r="E452" s="6"/>
      <c r="F452" s="6"/>
      <c r="G452" s="113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16.5" customHeight="1">
      <c r="A453" s="6"/>
      <c r="B453" s="53"/>
      <c r="C453" s="6"/>
      <c r="D453" s="6"/>
      <c r="E453" s="6"/>
      <c r="F453" s="6"/>
      <c r="G453" s="113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16.5" customHeight="1">
      <c r="A454" s="6"/>
      <c r="B454" s="53"/>
      <c r="C454" s="6"/>
      <c r="D454" s="6"/>
      <c r="E454" s="6"/>
      <c r="F454" s="6"/>
      <c r="G454" s="113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16.5" customHeight="1">
      <c r="A455" s="6"/>
      <c r="B455" s="53"/>
      <c r="C455" s="6"/>
      <c r="D455" s="6"/>
      <c r="E455" s="6"/>
      <c r="F455" s="6"/>
      <c r="G455" s="113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16.5" customHeight="1">
      <c r="A456" s="6"/>
      <c r="B456" s="53"/>
      <c r="C456" s="6"/>
      <c r="D456" s="6"/>
      <c r="E456" s="6"/>
      <c r="F456" s="6"/>
      <c r="G456" s="113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16.5" customHeight="1">
      <c r="A457" s="6"/>
      <c r="B457" s="53"/>
      <c r="C457" s="6"/>
      <c r="D457" s="6"/>
      <c r="E457" s="6"/>
      <c r="F457" s="6"/>
      <c r="G457" s="113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16.5" customHeight="1">
      <c r="A458" s="6"/>
      <c r="B458" s="53"/>
      <c r="C458" s="6"/>
      <c r="D458" s="6"/>
      <c r="E458" s="6"/>
      <c r="F458" s="6"/>
      <c r="G458" s="113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16.5" customHeight="1">
      <c r="A459" s="6"/>
      <c r="B459" s="53"/>
      <c r="C459" s="6"/>
      <c r="D459" s="6"/>
      <c r="E459" s="6"/>
      <c r="F459" s="6"/>
      <c r="G459" s="113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16.5" customHeight="1">
      <c r="A460" s="6"/>
      <c r="B460" s="53"/>
      <c r="C460" s="6"/>
      <c r="D460" s="6"/>
      <c r="E460" s="6"/>
      <c r="F460" s="6"/>
      <c r="G460" s="113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16.5" customHeight="1">
      <c r="A461" s="6"/>
      <c r="B461" s="53"/>
      <c r="C461" s="6"/>
      <c r="D461" s="6"/>
      <c r="E461" s="6"/>
      <c r="F461" s="6"/>
      <c r="G461" s="113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16.5" customHeight="1">
      <c r="A462" s="6"/>
      <c r="B462" s="53"/>
      <c r="C462" s="6"/>
      <c r="D462" s="6"/>
      <c r="E462" s="6"/>
      <c r="F462" s="6"/>
      <c r="G462" s="113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16.5" customHeight="1">
      <c r="A463" s="6"/>
      <c r="B463" s="53"/>
      <c r="C463" s="6"/>
      <c r="D463" s="6"/>
      <c r="E463" s="6"/>
      <c r="F463" s="6"/>
      <c r="G463" s="113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16.5" customHeight="1">
      <c r="A464" s="6"/>
      <c r="B464" s="53"/>
      <c r="C464" s="6"/>
      <c r="D464" s="6"/>
      <c r="E464" s="6"/>
      <c r="F464" s="6"/>
      <c r="G464" s="113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16.5" customHeight="1">
      <c r="A465" s="6"/>
      <c r="B465" s="53"/>
      <c r="C465" s="6"/>
      <c r="D465" s="6"/>
      <c r="E465" s="6"/>
      <c r="F465" s="6"/>
      <c r="G465" s="113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16.5" customHeight="1">
      <c r="A466" s="6"/>
      <c r="B466" s="53"/>
      <c r="C466" s="6"/>
      <c r="D466" s="6"/>
      <c r="E466" s="6"/>
      <c r="F466" s="6"/>
      <c r="G466" s="113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16.5" customHeight="1">
      <c r="A467" s="6"/>
      <c r="B467" s="53"/>
      <c r="C467" s="6"/>
      <c r="D467" s="6"/>
      <c r="E467" s="6"/>
      <c r="F467" s="6"/>
      <c r="G467" s="113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16.5" customHeight="1">
      <c r="A468" s="6"/>
      <c r="B468" s="53"/>
      <c r="C468" s="6"/>
      <c r="D468" s="6"/>
      <c r="E468" s="6"/>
      <c r="F468" s="6"/>
      <c r="G468" s="113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16.5" customHeight="1">
      <c r="A469" s="6"/>
      <c r="B469" s="53"/>
      <c r="C469" s="6"/>
      <c r="D469" s="6"/>
      <c r="E469" s="6"/>
      <c r="F469" s="6"/>
      <c r="G469" s="113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16.5" customHeight="1">
      <c r="A470" s="6"/>
      <c r="B470" s="53"/>
      <c r="C470" s="6"/>
      <c r="D470" s="6"/>
      <c r="E470" s="6"/>
      <c r="F470" s="6"/>
      <c r="G470" s="113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16.5" customHeight="1">
      <c r="A471" s="6"/>
      <c r="B471" s="53"/>
      <c r="C471" s="6"/>
      <c r="D471" s="6"/>
      <c r="E471" s="6"/>
      <c r="F471" s="6"/>
      <c r="G471" s="113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16.5" customHeight="1">
      <c r="A472" s="6"/>
      <c r="B472" s="53"/>
      <c r="C472" s="6"/>
      <c r="D472" s="6"/>
      <c r="E472" s="6"/>
      <c r="F472" s="6"/>
      <c r="G472" s="113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16.5" customHeight="1">
      <c r="A473" s="6"/>
      <c r="B473" s="53"/>
      <c r="C473" s="6"/>
      <c r="D473" s="6"/>
      <c r="E473" s="6"/>
      <c r="F473" s="6"/>
      <c r="G473" s="113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16.5" customHeight="1">
      <c r="A474" s="6"/>
      <c r="B474" s="53"/>
      <c r="C474" s="6"/>
      <c r="D474" s="6"/>
      <c r="E474" s="6"/>
      <c r="F474" s="6"/>
      <c r="G474" s="113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16.5" customHeight="1">
      <c r="A475" s="6"/>
      <c r="B475" s="53"/>
      <c r="C475" s="6"/>
      <c r="D475" s="6"/>
      <c r="E475" s="6"/>
      <c r="F475" s="6"/>
      <c r="G475" s="113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16.5" customHeight="1">
      <c r="A476" s="6"/>
      <c r="B476" s="53"/>
      <c r="C476" s="6"/>
      <c r="D476" s="6"/>
      <c r="E476" s="6"/>
      <c r="F476" s="6"/>
      <c r="G476" s="113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16.5" customHeight="1">
      <c r="A477" s="6"/>
      <c r="B477" s="53"/>
      <c r="C477" s="6"/>
      <c r="D477" s="6"/>
      <c r="E477" s="6"/>
      <c r="F477" s="6"/>
      <c r="G477" s="113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16.5" customHeight="1">
      <c r="A478" s="6"/>
      <c r="B478" s="53"/>
      <c r="C478" s="6"/>
      <c r="D478" s="6"/>
      <c r="E478" s="6"/>
      <c r="F478" s="6"/>
      <c r="G478" s="113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16.5" customHeight="1">
      <c r="A479" s="6"/>
      <c r="B479" s="53"/>
      <c r="C479" s="6"/>
      <c r="D479" s="6"/>
      <c r="E479" s="6"/>
      <c r="F479" s="6"/>
      <c r="G479" s="113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16.5" customHeight="1">
      <c r="A480" s="6"/>
      <c r="B480" s="53"/>
      <c r="C480" s="6"/>
      <c r="D480" s="6"/>
      <c r="E480" s="6"/>
      <c r="F480" s="6"/>
      <c r="G480" s="113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16.5" customHeight="1">
      <c r="A481" s="6"/>
      <c r="B481" s="53"/>
      <c r="C481" s="6"/>
      <c r="D481" s="6"/>
      <c r="E481" s="6"/>
      <c r="F481" s="6"/>
      <c r="G481" s="113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16.5" customHeight="1">
      <c r="A482" s="6"/>
      <c r="B482" s="53"/>
      <c r="C482" s="6"/>
      <c r="D482" s="6"/>
      <c r="E482" s="6"/>
      <c r="F482" s="6"/>
      <c r="G482" s="113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16.5" customHeight="1">
      <c r="A483" s="6"/>
      <c r="B483" s="53"/>
      <c r="C483" s="6"/>
      <c r="D483" s="6"/>
      <c r="E483" s="6"/>
      <c r="F483" s="6"/>
      <c r="G483" s="113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16.5" customHeight="1">
      <c r="A484" s="6"/>
      <c r="B484" s="53"/>
      <c r="C484" s="6"/>
      <c r="D484" s="6"/>
      <c r="E484" s="6"/>
      <c r="F484" s="6"/>
      <c r="G484" s="113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16.5" customHeight="1">
      <c r="A485" s="6"/>
      <c r="B485" s="53"/>
      <c r="C485" s="6"/>
      <c r="D485" s="6"/>
      <c r="E485" s="6"/>
      <c r="F485" s="6"/>
      <c r="G485" s="113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16.5" customHeight="1">
      <c r="A486" s="6"/>
      <c r="B486" s="53"/>
      <c r="C486" s="6"/>
      <c r="D486" s="6"/>
      <c r="E486" s="6"/>
      <c r="F486" s="6"/>
      <c r="G486" s="113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16.5" customHeight="1">
      <c r="A487" s="6"/>
      <c r="B487" s="53"/>
      <c r="C487" s="6"/>
      <c r="D487" s="6"/>
      <c r="E487" s="6"/>
      <c r="F487" s="6"/>
      <c r="G487" s="113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16.5" customHeight="1">
      <c r="A488" s="6"/>
      <c r="B488" s="53"/>
      <c r="C488" s="6"/>
      <c r="D488" s="6"/>
      <c r="E488" s="6"/>
      <c r="F488" s="6"/>
      <c r="G488" s="113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16.5" customHeight="1">
      <c r="A489" s="6"/>
      <c r="B489" s="53"/>
      <c r="C489" s="6"/>
      <c r="D489" s="6"/>
      <c r="E489" s="6"/>
      <c r="F489" s="6"/>
      <c r="G489" s="113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16.5" customHeight="1">
      <c r="A490" s="6"/>
      <c r="B490" s="53"/>
      <c r="C490" s="6"/>
      <c r="D490" s="6"/>
      <c r="E490" s="6"/>
      <c r="F490" s="6"/>
      <c r="G490" s="113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16.5" customHeight="1">
      <c r="A491" s="6"/>
      <c r="B491" s="53"/>
      <c r="C491" s="6"/>
      <c r="D491" s="6"/>
      <c r="E491" s="6"/>
      <c r="F491" s="6"/>
      <c r="G491" s="113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16.5" customHeight="1">
      <c r="A492" s="6"/>
      <c r="B492" s="53"/>
      <c r="C492" s="6"/>
      <c r="D492" s="6"/>
      <c r="E492" s="6"/>
      <c r="F492" s="6"/>
      <c r="G492" s="113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16.5" customHeight="1">
      <c r="A493" s="6"/>
      <c r="B493" s="53"/>
      <c r="C493" s="6"/>
      <c r="D493" s="6"/>
      <c r="E493" s="6"/>
      <c r="F493" s="6"/>
      <c r="G493" s="113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16.5" customHeight="1">
      <c r="A494" s="6"/>
      <c r="B494" s="53"/>
      <c r="C494" s="6"/>
      <c r="D494" s="6"/>
      <c r="E494" s="6"/>
      <c r="F494" s="6"/>
      <c r="G494" s="113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16.5" customHeight="1">
      <c r="A495" s="6"/>
      <c r="B495" s="53"/>
      <c r="C495" s="6"/>
      <c r="D495" s="6"/>
      <c r="E495" s="6"/>
      <c r="F495" s="6"/>
      <c r="G495" s="113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16.5" customHeight="1">
      <c r="A496" s="6"/>
      <c r="B496" s="53"/>
      <c r="C496" s="6"/>
      <c r="D496" s="6"/>
      <c r="E496" s="6"/>
      <c r="F496" s="6"/>
      <c r="G496" s="113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16.5" customHeight="1">
      <c r="A497" s="6"/>
      <c r="B497" s="53"/>
      <c r="C497" s="6"/>
      <c r="D497" s="6"/>
      <c r="E497" s="6"/>
      <c r="F497" s="6"/>
      <c r="G497" s="113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16.5" customHeight="1">
      <c r="A498" s="6"/>
      <c r="B498" s="53"/>
      <c r="C498" s="6"/>
      <c r="D498" s="6"/>
      <c r="E498" s="6"/>
      <c r="F498" s="6"/>
      <c r="G498" s="113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16.5" customHeight="1">
      <c r="A499" s="6"/>
      <c r="B499" s="53"/>
      <c r="C499" s="6"/>
      <c r="D499" s="6"/>
      <c r="E499" s="6"/>
      <c r="F499" s="6"/>
      <c r="G499" s="113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16.5" customHeight="1">
      <c r="A500" s="6"/>
      <c r="B500" s="53"/>
      <c r="C500" s="6"/>
      <c r="D500" s="6"/>
      <c r="E500" s="6"/>
      <c r="F500" s="6"/>
      <c r="G500" s="113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16.5" customHeight="1">
      <c r="A501" s="6"/>
      <c r="B501" s="53"/>
      <c r="C501" s="6"/>
      <c r="D501" s="6"/>
      <c r="E501" s="6"/>
      <c r="F501" s="6"/>
      <c r="G501" s="113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16.5" customHeight="1">
      <c r="A502" s="6"/>
      <c r="B502" s="53"/>
      <c r="C502" s="6"/>
      <c r="D502" s="6"/>
      <c r="E502" s="6"/>
      <c r="F502" s="6"/>
      <c r="G502" s="113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16.5" customHeight="1">
      <c r="A503" s="6"/>
      <c r="B503" s="53"/>
      <c r="C503" s="6"/>
      <c r="D503" s="6"/>
      <c r="E503" s="6"/>
      <c r="F503" s="6"/>
      <c r="G503" s="113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16.5" customHeight="1">
      <c r="A504" s="6"/>
      <c r="B504" s="53"/>
      <c r="C504" s="6"/>
      <c r="D504" s="6"/>
      <c r="E504" s="6"/>
      <c r="F504" s="6"/>
      <c r="G504" s="113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16.5" customHeight="1">
      <c r="A505" s="6"/>
      <c r="B505" s="53"/>
      <c r="C505" s="6"/>
      <c r="D505" s="6"/>
      <c r="E505" s="6"/>
      <c r="F505" s="6"/>
      <c r="G505" s="113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16.5" customHeight="1">
      <c r="A506" s="6"/>
      <c r="B506" s="53"/>
      <c r="C506" s="6"/>
      <c r="D506" s="6"/>
      <c r="E506" s="6"/>
      <c r="F506" s="6"/>
      <c r="G506" s="113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16.5" customHeight="1">
      <c r="A507" s="6"/>
      <c r="B507" s="53"/>
      <c r="C507" s="6"/>
      <c r="D507" s="6"/>
      <c r="E507" s="6"/>
      <c r="F507" s="6"/>
      <c r="G507" s="113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16.5" customHeight="1">
      <c r="A508" s="6"/>
      <c r="B508" s="53"/>
      <c r="C508" s="6"/>
      <c r="D508" s="6"/>
      <c r="E508" s="6"/>
      <c r="F508" s="6"/>
      <c r="G508" s="113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16.5" customHeight="1">
      <c r="A509" s="6"/>
      <c r="B509" s="53"/>
      <c r="C509" s="6"/>
      <c r="D509" s="6"/>
      <c r="E509" s="6"/>
      <c r="F509" s="6"/>
      <c r="G509" s="113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16.5" customHeight="1">
      <c r="A510" s="6"/>
      <c r="B510" s="53"/>
      <c r="C510" s="6"/>
      <c r="D510" s="6"/>
      <c r="E510" s="6"/>
      <c r="F510" s="6"/>
      <c r="G510" s="113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16.5" customHeight="1">
      <c r="A511" s="6"/>
      <c r="B511" s="53"/>
      <c r="C511" s="6"/>
      <c r="D511" s="6"/>
      <c r="E511" s="6"/>
      <c r="F511" s="6"/>
      <c r="G511" s="113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16.5" customHeight="1">
      <c r="A512" s="6"/>
      <c r="B512" s="53"/>
      <c r="C512" s="6"/>
      <c r="D512" s="6"/>
      <c r="E512" s="6"/>
      <c r="F512" s="6"/>
      <c r="G512" s="113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16.5" customHeight="1">
      <c r="A513" s="6"/>
      <c r="B513" s="53"/>
      <c r="C513" s="6"/>
      <c r="D513" s="6"/>
      <c r="E513" s="6"/>
      <c r="F513" s="6"/>
      <c r="G513" s="113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16.5" customHeight="1">
      <c r="A514" s="6"/>
      <c r="B514" s="53"/>
      <c r="C514" s="6"/>
      <c r="D514" s="6"/>
      <c r="E514" s="6"/>
      <c r="F514" s="6"/>
      <c r="G514" s="113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16.5" customHeight="1">
      <c r="A515" s="6"/>
      <c r="B515" s="53"/>
      <c r="C515" s="6"/>
      <c r="D515" s="6"/>
      <c r="E515" s="6"/>
      <c r="F515" s="6"/>
      <c r="G515" s="113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16.5" customHeight="1">
      <c r="A516" s="6"/>
      <c r="B516" s="53"/>
      <c r="C516" s="6"/>
      <c r="D516" s="6"/>
      <c r="E516" s="6"/>
      <c r="F516" s="6"/>
      <c r="G516" s="113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16.5" customHeight="1">
      <c r="A517" s="6"/>
      <c r="B517" s="53"/>
      <c r="C517" s="6"/>
      <c r="D517" s="6"/>
      <c r="E517" s="6"/>
      <c r="F517" s="6"/>
      <c r="G517" s="113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16.5" customHeight="1">
      <c r="A518" s="6"/>
      <c r="B518" s="53"/>
      <c r="C518" s="6"/>
      <c r="D518" s="6"/>
      <c r="E518" s="6"/>
      <c r="F518" s="6"/>
      <c r="G518" s="113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16.5" customHeight="1">
      <c r="A519" s="6"/>
      <c r="B519" s="53"/>
      <c r="C519" s="6"/>
      <c r="D519" s="6"/>
      <c r="E519" s="6"/>
      <c r="F519" s="6"/>
      <c r="G519" s="113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16.5" customHeight="1">
      <c r="A520" s="6"/>
      <c r="B520" s="53"/>
      <c r="C520" s="6"/>
      <c r="D520" s="6"/>
      <c r="E520" s="6"/>
      <c r="F520" s="6"/>
      <c r="G520" s="113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16.5" customHeight="1">
      <c r="A521" s="6"/>
      <c r="B521" s="53"/>
      <c r="C521" s="6"/>
      <c r="D521" s="6"/>
      <c r="E521" s="6"/>
      <c r="F521" s="6"/>
      <c r="G521" s="113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16.5" customHeight="1">
      <c r="A522" s="6"/>
      <c r="B522" s="53"/>
      <c r="C522" s="6"/>
      <c r="D522" s="6"/>
      <c r="E522" s="6"/>
      <c r="F522" s="6"/>
      <c r="G522" s="113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16.5" customHeight="1">
      <c r="A523" s="6"/>
      <c r="B523" s="53"/>
      <c r="C523" s="6"/>
      <c r="D523" s="6"/>
      <c r="E523" s="6"/>
      <c r="F523" s="6"/>
      <c r="G523" s="113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16.5" customHeight="1">
      <c r="A524" s="6"/>
      <c r="B524" s="53"/>
      <c r="C524" s="6"/>
      <c r="D524" s="6"/>
      <c r="E524" s="6"/>
      <c r="F524" s="6"/>
      <c r="G524" s="113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16.5" customHeight="1">
      <c r="A525" s="6"/>
      <c r="B525" s="53"/>
      <c r="C525" s="6"/>
      <c r="D525" s="6"/>
      <c r="E525" s="6"/>
      <c r="F525" s="6"/>
      <c r="G525" s="113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16.5" customHeight="1">
      <c r="A526" s="6"/>
      <c r="B526" s="53"/>
      <c r="C526" s="6"/>
      <c r="D526" s="6"/>
      <c r="E526" s="6"/>
      <c r="F526" s="6"/>
      <c r="G526" s="113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16.5" customHeight="1">
      <c r="A527" s="6"/>
      <c r="B527" s="53"/>
      <c r="C527" s="6"/>
      <c r="D527" s="6"/>
      <c r="E527" s="6"/>
      <c r="F527" s="6"/>
      <c r="G527" s="113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16.5" customHeight="1">
      <c r="A528" s="6"/>
      <c r="B528" s="53"/>
      <c r="C528" s="6"/>
      <c r="D528" s="6"/>
      <c r="E528" s="6"/>
      <c r="F528" s="6"/>
      <c r="G528" s="113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16.5" customHeight="1">
      <c r="A529" s="6"/>
      <c r="B529" s="53"/>
      <c r="C529" s="6"/>
      <c r="D529" s="6"/>
      <c r="E529" s="6"/>
      <c r="F529" s="6"/>
      <c r="G529" s="113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16.5" customHeight="1">
      <c r="A530" s="6"/>
      <c r="B530" s="53"/>
      <c r="C530" s="6"/>
      <c r="D530" s="6"/>
      <c r="E530" s="6"/>
      <c r="F530" s="6"/>
      <c r="G530" s="113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16.5" customHeight="1">
      <c r="A531" s="6"/>
      <c r="B531" s="53"/>
      <c r="C531" s="6"/>
      <c r="D531" s="6"/>
      <c r="E531" s="6"/>
      <c r="F531" s="6"/>
      <c r="G531" s="113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16.5" customHeight="1">
      <c r="A532" s="6"/>
      <c r="B532" s="53"/>
      <c r="C532" s="6"/>
      <c r="D532" s="6"/>
      <c r="E532" s="6"/>
      <c r="F532" s="6"/>
      <c r="G532" s="113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16.5" customHeight="1">
      <c r="A533" s="6"/>
      <c r="B533" s="53"/>
      <c r="C533" s="6"/>
      <c r="D533" s="6"/>
      <c r="E533" s="6"/>
      <c r="F533" s="6"/>
      <c r="G533" s="113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16.5" customHeight="1">
      <c r="A534" s="6"/>
      <c r="B534" s="53"/>
      <c r="C534" s="6"/>
      <c r="D534" s="6"/>
      <c r="E534" s="6"/>
      <c r="F534" s="6"/>
      <c r="G534" s="113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16.5" customHeight="1">
      <c r="A535" s="6"/>
      <c r="B535" s="53"/>
      <c r="C535" s="6"/>
      <c r="D535" s="6"/>
      <c r="E535" s="6"/>
      <c r="F535" s="6"/>
      <c r="G535" s="113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16.5" customHeight="1">
      <c r="A536" s="6"/>
      <c r="B536" s="53"/>
      <c r="C536" s="6"/>
      <c r="D536" s="6"/>
      <c r="E536" s="6"/>
      <c r="F536" s="6"/>
      <c r="G536" s="113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16.5" customHeight="1">
      <c r="A537" s="6"/>
      <c r="B537" s="53"/>
      <c r="C537" s="6"/>
      <c r="D537" s="6"/>
      <c r="E537" s="6"/>
      <c r="F537" s="6"/>
      <c r="G537" s="113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16.5" customHeight="1">
      <c r="A538" s="6"/>
      <c r="B538" s="53"/>
      <c r="C538" s="6"/>
      <c r="D538" s="6"/>
      <c r="E538" s="6"/>
      <c r="F538" s="6"/>
      <c r="G538" s="113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16.5" customHeight="1">
      <c r="A539" s="6"/>
      <c r="B539" s="53"/>
      <c r="C539" s="6"/>
      <c r="D539" s="6"/>
      <c r="E539" s="6"/>
      <c r="F539" s="6"/>
      <c r="G539" s="113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16.5" customHeight="1">
      <c r="A540" s="6"/>
      <c r="B540" s="53"/>
      <c r="C540" s="6"/>
      <c r="D540" s="6"/>
      <c r="E540" s="6"/>
      <c r="F540" s="6"/>
      <c r="G540" s="113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16.5" customHeight="1">
      <c r="A541" s="6"/>
      <c r="B541" s="53"/>
      <c r="C541" s="6"/>
      <c r="D541" s="6"/>
      <c r="E541" s="6"/>
      <c r="F541" s="6"/>
      <c r="G541" s="113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16.5" customHeight="1">
      <c r="A542" s="6"/>
      <c r="B542" s="53"/>
      <c r="C542" s="6"/>
      <c r="D542" s="6"/>
      <c r="E542" s="6"/>
      <c r="F542" s="6"/>
      <c r="G542" s="113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16.5" customHeight="1">
      <c r="A543" s="6"/>
      <c r="B543" s="53"/>
      <c r="C543" s="6"/>
      <c r="D543" s="6"/>
      <c r="E543" s="6"/>
      <c r="F543" s="6"/>
      <c r="G543" s="113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16.5" customHeight="1">
      <c r="A544" s="6"/>
      <c r="B544" s="53"/>
      <c r="C544" s="6"/>
      <c r="D544" s="6"/>
      <c r="E544" s="6"/>
      <c r="F544" s="6"/>
      <c r="G544" s="113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16.5" customHeight="1">
      <c r="A545" s="6"/>
      <c r="B545" s="53"/>
      <c r="C545" s="6"/>
      <c r="D545" s="6"/>
      <c r="E545" s="6"/>
      <c r="F545" s="6"/>
      <c r="G545" s="113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16.5" customHeight="1">
      <c r="A546" s="6"/>
      <c r="B546" s="53"/>
      <c r="C546" s="6"/>
      <c r="D546" s="6"/>
      <c r="E546" s="6"/>
      <c r="F546" s="6"/>
      <c r="G546" s="113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16.5" customHeight="1">
      <c r="A547" s="6"/>
      <c r="B547" s="53"/>
      <c r="C547" s="6"/>
      <c r="D547" s="6"/>
      <c r="E547" s="6"/>
      <c r="F547" s="6"/>
      <c r="G547" s="113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16.5" customHeight="1">
      <c r="A548" s="6"/>
      <c r="B548" s="53"/>
      <c r="C548" s="6"/>
      <c r="D548" s="6"/>
      <c r="E548" s="6"/>
      <c r="F548" s="6"/>
      <c r="G548" s="113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16.5" customHeight="1">
      <c r="A549" s="6"/>
      <c r="B549" s="53"/>
      <c r="C549" s="6"/>
      <c r="D549" s="6"/>
      <c r="E549" s="6"/>
      <c r="F549" s="6"/>
      <c r="G549" s="113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16.5" customHeight="1">
      <c r="A550" s="6"/>
      <c r="B550" s="53"/>
      <c r="C550" s="6"/>
      <c r="D550" s="6"/>
      <c r="E550" s="6"/>
      <c r="F550" s="6"/>
      <c r="G550" s="113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16.5" customHeight="1">
      <c r="A551" s="6"/>
      <c r="B551" s="53"/>
      <c r="C551" s="6"/>
      <c r="D551" s="6"/>
      <c r="E551" s="6"/>
      <c r="F551" s="6"/>
      <c r="G551" s="113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16.5" customHeight="1">
      <c r="A552" s="6"/>
      <c r="B552" s="53"/>
      <c r="C552" s="6"/>
      <c r="D552" s="6"/>
      <c r="E552" s="6"/>
      <c r="F552" s="6"/>
      <c r="G552" s="113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16.5" customHeight="1">
      <c r="A553" s="6"/>
      <c r="B553" s="53"/>
      <c r="C553" s="6"/>
      <c r="D553" s="6"/>
      <c r="E553" s="6"/>
      <c r="F553" s="6"/>
      <c r="G553" s="113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16.5" customHeight="1">
      <c r="A554" s="6"/>
      <c r="B554" s="53"/>
      <c r="C554" s="6"/>
      <c r="D554" s="6"/>
      <c r="E554" s="6"/>
      <c r="F554" s="6"/>
      <c r="G554" s="113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16.5" customHeight="1">
      <c r="A555" s="6"/>
      <c r="B555" s="53"/>
      <c r="C555" s="6"/>
      <c r="D555" s="6"/>
      <c r="E555" s="6"/>
      <c r="F555" s="6"/>
      <c r="G555" s="113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16.5" customHeight="1">
      <c r="A556" s="6"/>
      <c r="B556" s="53"/>
      <c r="C556" s="6"/>
      <c r="D556" s="6"/>
      <c r="E556" s="6"/>
      <c r="F556" s="6"/>
      <c r="G556" s="113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16.5" customHeight="1">
      <c r="A557" s="6"/>
      <c r="B557" s="53"/>
      <c r="C557" s="6"/>
      <c r="D557" s="6"/>
      <c r="E557" s="6"/>
      <c r="F557" s="6"/>
      <c r="G557" s="113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16.5" customHeight="1">
      <c r="A558" s="6"/>
      <c r="B558" s="53"/>
      <c r="C558" s="6"/>
      <c r="D558" s="6"/>
      <c r="E558" s="6"/>
      <c r="F558" s="6"/>
      <c r="G558" s="113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16.5" customHeight="1">
      <c r="A559" s="6"/>
      <c r="B559" s="53"/>
      <c r="C559" s="6"/>
      <c r="D559" s="6"/>
      <c r="E559" s="6"/>
      <c r="F559" s="6"/>
      <c r="G559" s="113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16.5" customHeight="1">
      <c r="A560" s="6"/>
      <c r="B560" s="53"/>
      <c r="C560" s="6"/>
      <c r="D560" s="6"/>
      <c r="E560" s="6"/>
      <c r="F560" s="6"/>
      <c r="G560" s="113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16.5" customHeight="1">
      <c r="A561" s="6"/>
      <c r="B561" s="53"/>
      <c r="C561" s="6"/>
      <c r="D561" s="6"/>
      <c r="E561" s="6"/>
      <c r="F561" s="6"/>
      <c r="G561" s="113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16.5" customHeight="1">
      <c r="A562" s="6"/>
      <c r="B562" s="53"/>
      <c r="C562" s="6"/>
      <c r="D562" s="6"/>
      <c r="E562" s="6"/>
      <c r="F562" s="6"/>
      <c r="G562" s="113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16.5" customHeight="1">
      <c r="A563" s="6"/>
      <c r="B563" s="53"/>
      <c r="C563" s="6"/>
      <c r="D563" s="6"/>
      <c r="E563" s="6"/>
      <c r="F563" s="6"/>
      <c r="G563" s="113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16.5" customHeight="1">
      <c r="A564" s="6"/>
      <c r="B564" s="53"/>
      <c r="C564" s="6"/>
      <c r="D564" s="6"/>
      <c r="E564" s="6"/>
      <c r="F564" s="6"/>
      <c r="G564" s="113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16.5" customHeight="1">
      <c r="A565" s="6"/>
      <c r="B565" s="53"/>
      <c r="C565" s="6"/>
      <c r="D565" s="6"/>
      <c r="E565" s="6"/>
      <c r="F565" s="6"/>
      <c r="G565" s="113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16.5" customHeight="1">
      <c r="A566" s="6"/>
      <c r="B566" s="53"/>
      <c r="C566" s="6"/>
      <c r="D566" s="6"/>
      <c r="E566" s="6"/>
      <c r="F566" s="6"/>
      <c r="G566" s="113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16.5" customHeight="1">
      <c r="A567" s="6"/>
      <c r="B567" s="53"/>
      <c r="C567" s="6"/>
      <c r="D567" s="6"/>
      <c r="E567" s="6"/>
      <c r="F567" s="6"/>
      <c r="G567" s="113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16.5" customHeight="1">
      <c r="A568" s="6"/>
      <c r="B568" s="53"/>
      <c r="C568" s="6"/>
      <c r="D568" s="6"/>
      <c r="E568" s="6"/>
      <c r="F568" s="6"/>
      <c r="G568" s="113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16.5" customHeight="1">
      <c r="A569" s="6"/>
      <c r="B569" s="53"/>
      <c r="C569" s="6"/>
      <c r="D569" s="6"/>
      <c r="E569" s="6"/>
      <c r="F569" s="6"/>
      <c r="G569" s="113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16.5" customHeight="1">
      <c r="A570" s="6"/>
      <c r="B570" s="53"/>
      <c r="C570" s="6"/>
      <c r="D570" s="6"/>
      <c r="E570" s="6"/>
      <c r="F570" s="6"/>
      <c r="G570" s="113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16.5" customHeight="1">
      <c r="A571" s="6"/>
      <c r="B571" s="53"/>
      <c r="C571" s="6"/>
      <c r="D571" s="6"/>
      <c r="E571" s="6"/>
      <c r="F571" s="6"/>
      <c r="G571" s="113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16.5" customHeight="1">
      <c r="A572" s="6"/>
      <c r="B572" s="53"/>
      <c r="C572" s="6"/>
      <c r="D572" s="6"/>
      <c r="E572" s="6"/>
      <c r="F572" s="6"/>
      <c r="G572" s="113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16.5" customHeight="1">
      <c r="A573" s="6"/>
      <c r="B573" s="53"/>
      <c r="C573" s="6"/>
      <c r="D573" s="6"/>
      <c r="E573" s="6"/>
      <c r="F573" s="6"/>
      <c r="G573" s="113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16.5" customHeight="1">
      <c r="A574" s="6"/>
      <c r="B574" s="53"/>
      <c r="C574" s="6"/>
      <c r="D574" s="6"/>
      <c r="E574" s="6"/>
      <c r="F574" s="6"/>
      <c r="G574" s="113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16.5" customHeight="1">
      <c r="A575" s="6"/>
      <c r="B575" s="53"/>
      <c r="C575" s="6"/>
      <c r="D575" s="6"/>
      <c r="E575" s="6"/>
      <c r="F575" s="6"/>
      <c r="G575" s="113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16.5" customHeight="1">
      <c r="A576" s="6"/>
      <c r="B576" s="53"/>
      <c r="C576" s="6"/>
      <c r="D576" s="6"/>
      <c r="E576" s="6"/>
      <c r="F576" s="6"/>
      <c r="G576" s="113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16.5" customHeight="1">
      <c r="A577" s="6"/>
      <c r="B577" s="53"/>
      <c r="C577" s="6"/>
      <c r="D577" s="6"/>
      <c r="E577" s="6"/>
      <c r="F577" s="6"/>
      <c r="G577" s="113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16.5" customHeight="1">
      <c r="A578" s="6"/>
      <c r="B578" s="53"/>
      <c r="C578" s="6"/>
      <c r="D578" s="6"/>
      <c r="E578" s="6"/>
      <c r="F578" s="6"/>
      <c r="G578" s="113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16.5" customHeight="1">
      <c r="A579" s="6"/>
      <c r="B579" s="53"/>
      <c r="C579" s="6"/>
      <c r="D579" s="6"/>
      <c r="E579" s="6"/>
      <c r="F579" s="6"/>
      <c r="G579" s="113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16.5" customHeight="1">
      <c r="A580" s="6"/>
      <c r="B580" s="53"/>
      <c r="C580" s="6"/>
      <c r="D580" s="6"/>
      <c r="E580" s="6"/>
      <c r="F580" s="6"/>
      <c r="G580" s="113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16.5" customHeight="1">
      <c r="A581" s="6"/>
      <c r="B581" s="53"/>
      <c r="C581" s="6"/>
      <c r="D581" s="6"/>
      <c r="E581" s="6"/>
      <c r="F581" s="6"/>
      <c r="G581" s="113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16.5" customHeight="1">
      <c r="A582" s="6"/>
      <c r="B582" s="53"/>
      <c r="C582" s="6"/>
      <c r="D582" s="6"/>
      <c r="E582" s="6"/>
      <c r="F582" s="6"/>
      <c r="G582" s="113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16.5" customHeight="1">
      <c r="A583" s="6"/>
      <c r="B583" s="53"/>
      <c r="C583" s="6"/>
      <c r="D583" s="6"/>
      <c r="E583" s="6"/>
      <c r="F583" s="6"/>
      <c r="G583" s="113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16.5" customHeight="1">
      <c r="A584" s="6"/>
      <c r="B584" s="53"/>
      <c r="C584" s="6"/>
      <c r="D584" s="6"/>
      <c r="E584" s="6"/>
      <c r="F584" s="6"/>
      <c r="G584" s="113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16.5" customHeight="1">
      <c r="A585" s="6"/>
      <c r="B585" s="53"/>
      <c r="C585" s="6"/>
      <c r="D585" s="6"/>
      <c r="E585" s="6"/>
      <c r="F585" s="6"/>
      <c r="G585" s="113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16.5" customHeight="1">
      <c r="A586" s="6"/>
      <c r="B586" s="53"/>
      <c r="C586" s="6"/>
      <c r="D586" s="6"/>
      <c r="E586" s="6"/>
      <c r="F586" s="6"/>
      <c r="G586" s="113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16.5" customHeight="1">
      <c r="A587" s="6"/>
      <c r="B587" s="53"/>
      <c r="C587" s="6"/>
      <c r="D587" s="6"/>
      <c r="E587" s="6"/>
      <c r="F587" s="6"/>
      <c r="G587" s="113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16.5" customHeight="1">
      <c r="A588" s="6"/>
      <c r="B588" s="53"/>
      <c r="C588" s="6"/>
      <c r="D588" s="6"/>
      <c r="E588" s="6"/>
      <c r="F588" s="6"/>
      <c r="G588" s="113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16.5" customHeight="1">
      <c r="A589" s="6"/>
      <c r="B589" s="53"/>
      <c r="C589" s="6"/>
      <c r="D589" s="6"/>
      <c r="E589" s="6"/>
      <c r="F589" s="6"/>
      <c r="G589" s="113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16.5" customHeight="1">
      <c r="A590" s="6"/>
      <c r="B590" s="53"/>
      <c r="C590" s="6"/>
      <c r="D590" s="6"/>
      <c r="E590" s="6"/>
      <c r="F590" s="6"/>
      <c r="G590" s="113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16.5" customHeight="1">
      <c r="A591" s="6"/>
      <c r="B591" s="53"/>
      <c r="C591" s="6"/>
      <c r="D591" s="6"/>
      <c r="E591" s="6"/>
      <c r="F591" s="6"/>
      <c r="G591" s="113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16.5" customHeight="1">
      <c r="A592" s="6"/>
      <c r="B592" s="53"/>
      <c r="C592" s="6"/>
      <c r="D592" s="6"/>
      <c r="E592" s="6"/>
      <c r="F592" s="6"/>
      <c r="G592" s="113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16.5" customHeight="1">
      <c r="A593" s="6"/>
      <c r="B593" s="53"/>
      <c r="C593" s="6"/>
      <c r="D593" s="6"/>
      <c r="E593" s="6"/>
      <c r="F593" s="6"/>
      <c r="G593" s="113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16.5" customHeight="1">
      <c r="A594" s="6"/>
      <c r="B594" s="53"/>
      <c r="C594" s="6"/>
      <c r="D594" s="6"/>
      <c r="E594" s="6"/>
      <c r="F594" s="6"/>
      <c r="G594" s="113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16.5" customHeight="1">
      <c r="A595" s="6"/>
      <c r="B595" s="53"/>
      <c r="C595" s="6"/>
      <c r="D595" s="6"/>
      <c r="E595" s="6"/>
      <c r="F595" s="6"/>
      <c r="G595" s="113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16.5" customHeight="1">
      <c r="A596" s="6"/>
      <c r="B596" s="53"/>
      <c r="C596" s="6"/>
      <c r="D596" s="6"/>
      <c r="E596" s="6"/>
      <c r="F596" s="6"/>
      <c r="G596" s="113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16.5" customHeight="1">
      <c r="A597" s="6"/>
      <c r="B597" s="53"/>
      <c r="C597" s="6"/>
      <c r="D597" s="6"/>
      <c r="E597" s="6"/>
      <c r="F597" s="6"/>
      <c r="G597" s="113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16.5" customHeight="1">
      <c r="A598" s="6"/>
      <c r="B598" s="53"/>
      <c r="C598" s="6"/>
      <c r="D598" s="6"/>
      <c r="E598" s="6"/>
      <c r="F598" s="6"/>
      <c r="G598" s="113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16.5" customHeight="1">
      <c r="A599" s="6"/>
      <c r="B599" s="53"/>
      <c r="C599" s="6"/>
      <c r="D599" s="6"/>
      <c r="E599" s="6"/>
      <c r="F599" s="6"/>
      <c r="G599" s="113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16.5" customHeight="1">
      <c r="A600" s="6"/>
      <c r="B600" s="53"/>
      <c r="C600" s="6"/>
      <c r="D600" s="6"/>
      <c r="E600" s="6"/>
      <c r="F600" s="6"/>
      <c r="G600" s="113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16.5" customHeight="1">
      <c r="A601" s="6"/>
      <c r="B601" s="53"/>
      <c r="C601" s="6"/>
      <c r="D601" s="6"/>
      <c r="E601" s="6"/>
      <c r="F601" s="6"/>
      <c r="G601" s="113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16.5" customHeight="1">
      <c r="A602" s="6"/>
      <c r="B602" s="53"/>
      <c r="C602" s="6"/>
      <c r="D602" s="6"/>
      <c r="E602" s="6"/>
      <c r="F602" s="6"/>
      <c r="G602" s="113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16.5" customHeight="1">
      <c r="A603" s="6"/>
      <c r="B603" s="53"/>
      <c r="C603" s="6"/>
      <c r="D603" s="6"/>
      <c r="E603" s="6"/>
      <c r="F603" s="6"/>
      <c r="G603" s="113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16.5" customHeight="1">
      <c r="A604" s="6"/>
      <c r="B604" s="53"/>
      <c r="C604" s="6"/>
      <c r="D604" s="6"/>
      <c r="E604" s="6"/>
      <c r="F604" s="6"/>
      <c r="G604" s="113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16.5" customHeight="1">
      <c r="A605" s="6"/>
      <c r="B605" s="53"/>
      <c r="C605" s="6"/>
      <c r="D605" s="6"/>
      <c r="E605" s="6"/>
      <c r="F605" s="6"/>
      <c r="G605" s="113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16.5" customHeight="1">
      <c r="A606" s="6"/>
      <c r="B606" s="53"/>
      <c r="C606" s="6"/>
      <c r="D606" s="6"/>
      <c r="E606" s="6"/>
      <c r="F606" s="6"/>
      <c r="G606" s="113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16.5" customHeight="1">
      <c r="A607" s="6"/>
      <c r="B607" s="53"/>
      <c r="C607" s="6"/>
      <c r="D607" s="6"/>
      <c r="E607" s="6"/>
      <c r="F607" s="6"/>
      <c r="G607" s="113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16.5" customHeight="1">
      <c r="A608" s="6"/>
      <c r="B608" s="53"/>
      <c r="C608" s="6"/>
      <c r="D608" s="6"/>
      <c r="E608" s="6"/>
      <c r="F608" s="6"/>
      <c r="G608" s="113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16.5" customHeight="1">
      <c r="A609" s="6"/>
      <c r="B609" s="53"/>
      <c r="C609" s="6"/>
      <c r="D609" s="6"/>
      <c r="E609" s="6"/>
      <c r="F609" s="6"/>
      <c r="G609" s="113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16.5" customHeight="1">
      <c r="A610" s="6"/>
      <c r="B610" s="53"/>
      <c r="C610" s="6"/>
      <c r="D610" s="6"/>
      <c r="E610" s="6"/>
      <c r="F610" s="6"/>
      <c r="G610" s="113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16.5" customHeight="1">
      <c r="A611" s="6"/>
      <c r="B611" s="53"/>
      <c r="C611" s="6"/>
      <c r="D611" s="6"/>
      <c r="E611" s="6"/>
      <c r="F611" s="6"/>
      <c r="G611" s="113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16.5" customHeight="1">
      <c r="A612" s="6"/>
      <c r="B612" s="53"/>
      <c r="C612" s="6"/>
      <c r="D612" s="6"/>
      <c r="E612" s="6"/>
      <c r="F612" s="6"/>
      <c r="G612" s="113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16.5" customHeight="1">
      <c r="A613" s="6"/>
      <c r="B613" s="53"/>
      <c r="C613" s="6"/>
      <c r="D613" s="6"/>
      <c r="E613" s="6"/>
      <c r="F613" s="6"/>
      <c r="G613" s="113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16.5" customHeight="1">
      <c r="A614" s="6"/>
      <c r="B614" s="53"/>
      <c r="C614" s="6"/>
      <c r="D614" s="6"/>
      <c r="E614" s="6"/>
      <c r="F614" s="6"/>
      <c r="G614" s="113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16.5" customHeight="1">
      <c r="A615" s="6"/>
      <c r="B615" s="53"/>
      <c r="C615" s="6"/>
      <c r="D615" s="6"/>
      <c r="E615" s="6"/>
      <c r="F615" s="6"/>
      <c r="G615" s="113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16.5" customHeight="1">
      <c r="A616" s="6"/>
      <c r="B616" s="53"/>
      <c r="C616" s="6"/>
      <c r="D616" s="6"/>
      <c r="E616" s="6"/>
      <c r="F616" s="6"/>
      <c r="G616" s="113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16.5" customHeight="1">
      <c r="A617" s="6"/>
      <c r="B617" s="53"/>
      <c r="C617" s="6"/>
      <c r="D617" s="6"/>
      <c r="E617" s="6"/>
      <c r="F617" s="6"/>
      <c r="G617" s="113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16.5" customHeight="1">
      <c r="A618" s="6"/>
      <c r="B618" s="53"/>
      <c r="C618" s="6"/>
      <c r="D618" s="6"/>
      <c r="E618" s="6"/>
      <c r="F618" s="6"/>
      <c r="G618" s="113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16.5" customHeight="1">
      <c r="A619" s="6"/>
      <c r="B619" s="53"/>
      <c r="C619" s="6"/>
      <c r="D619" s="6"/>
      <c r="E619" s="6"/>
      <c r="F619" s="6"/>
      <c r="G619" s="113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16.5" customHeight="1">
      <c r="A620" s="6"/>
      <c r="B620" s="53"/>
      <c r="C620" s="6"/>
      <c r="D620" s="6"/>
      <c r="E620" s="6"/>
      <c r="F620" s="6"/>
      <c r="G620" s="113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16.5" customHeight="1">
      <c r="A621" s="6"/>
      <c r="B621" s="53"/>
      <c r="C621" s="6"/>
      <c r="D621" s="6"/>
      <c r="E621" s="6"/>
      <c r="F621" s="6"/>
      <c r="G621" s="113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16.5" customHeight="1">
      <c r="A622" s="6"/>
      <c r="B622" s="53"/>
      <c r="C622" s="6"/>
      <c r="D622" s="6"/>
      <c r="E622" s="6"/>
      <c r="F622" s="6"/>
      <c r="G622" s="113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16.5" customHeight="1">
      <c r="A623" s="6"/>
      <c r="B623" s="53"/>
      <c r="C623" s="6"/>
      <c r="D623" s="6"/>
      <c r="E623" s="6"/>
      <c r="F623" s="6"/>
      <c r="G623" s="113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16.5" customHeight="1">
      <c r="A624" s="6"/>
      <c r="B624" s="53"/>
      <c r="C624" s="6"/>
      <c r="D624" s="6"/>
      <c r="E624" s="6"/>
      <c r="F624" s="6"/>
      <c r="G624" s="113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16.5" customHeight="1">
      <c r="A625" s="6"/>
      <c r="B625" s="53"/>
      <c r="C625" s="6"/>
      <c r="D625" s="6"/>
      <c r="E625" s="6"/>
      <c r="F625" s="6"/>
      <c r="G625" s="113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16.5" customHeight="1">
      <c r="A626" s="6"/>
      <c r="B626" s="53"/>
      <c r="C626" s="6"/>
      <c r="D626" s="6"/>
      <c r="E626" s="6"/>
      <c r="F626" s="6"/>
      <c r="G626" s="113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16.5" customHeight="1">
      <c r="A627" s="6"/>
      <c r="B627" s="53"/>
      <c r="C627" s="6"/>
      <c r="D627" s="6"/>
      <c r="E627" s="6"/>
      <c r="F627" s="6"/>
      <c r="G627" s="113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16.5" customHeight="1">
      <c r="A628" s="6"/>
      <c r="B628" s="53"/>
      <c r="C628" s="6"/>
      <c r="D628" s="6"/>
      <c r="E628" s="6"/>
      <c r="F628" s="6"/>
      <c r="G628" s="113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16.5" customHeight="1">
      <c r="A629" s="6"/>
      <c r="B629" s="53"/>
      <c r="C629" s="6"/>
      <c r="D629" s="6"/>
      <c r="E629" s="6"/>
      <c r="F629" s="6"/>
      <c r="G629" s="113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16.5" customHeight="1">
      <c r="A630" s="6"/>
      <c r="B630" s="53"/>
      <c r="C630" s="6"/>
      <c r="D630" s="6"/>
      <c r="E630" s="6"/>
      <c r="F630" s="6"/>
      <c r="G630" s="113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16.5" customHeight="1">
      <c r="A631" s="6"/>
      <c r="B631" s="53"/>
      <c r="C631" s="6"/>
      <c r="D631" s="6"/>
      <c r="E631" s="6"/>
      <c r="F631" s="6"/>
      <c r="G631" s="113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16.5" customHeight="1">
      <c r="A632" s="6"/>
      <c r="B632" s="53"/>
      <c r="C632" s="6"/>
      <c r="D632" s="6"/>
      <c r="E632" s="6"/>
      <c r="F632" s="6"/>
      <c r="G632" s="113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16.5" customHeight="1">
      <c r="A633" s="6"/>
      <c r="B633" s="53"/>
      <c r="C633" s="6"/>
      <c r="D633" s="6"/>
      <c r="E633" s="6"/>
      <c r="F633" s="6"/>
      <c r="G633" s="113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16.5" customHeight="1">
      <c r="A634" s="6"/>
      <c r="B634" s="53"/>
      <c r="C634" s="6"/>
      <c r="D634" s="6"/>
      <c r="E634" s="6"/>
      <c r="F634" s="6"/>
      <c r="G634" s="113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16.5" customHeight="1">
      <c r="A635" s="6"/>
      <c r="B635" s="53"/>
      <c r="C635" s="6"/>
      <c r="D635" s="6"/>
      <c r="E635" s="6"/>
      <c r="F635" s="6"/>
      <c r="G635" s="113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16.5" customHeight="1">
      <c r="A636" s="6"/>
      <c r="B636" s="53"/>
      <c r="C636" s="6"/>
      <c r="D636" s="6"/>
      <c r="E636" s="6"/>
      <c r="F636" s="6"/>
      <c r="G636" s="113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16.5" customHeight="1">
      <c r="A637" s="6"/>
      <c r="B637" s="53"/>
      <c r="C637" s="6"/>
      <c r="D637" s="6"/>
      <c r="E637" s="6"/>
      <c r="F637" s="6"/>
      <c r="G637" s="113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16.5" customHeight="1">
      <c r="A638" s="6"/>
      <c r="B638" s="53"/>
      <c r="C638" s="6"/>
      <c r="D638" s="6"/>
      <c r="E638" s="6"/>
      <c r="F638" s="6"/>
      <c r="G638" s="113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16.5" customHeight="1">
      <c r="A639" s="6"/>
      <c r="B639" s="53"/>
      <c r="C639" s="6"/>
      <c r="D639" s="6"/>
      <c r="E639" s="6"/>
      <c r="F639" s="6"/>
      <c r="G639" s="113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16.5" customHeight="1">
      <c r="A640" s="6"/>
      <c r="B640" s="53"/>
      <c r="C640" s="6"/>
      <c r="D640" s="6"/>
      <c r="E640" s="6"/>
      <c r="F640" s="6"/>
      <c r="G640" s="113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16.5" customHeight="1">
      <c r="A641" s="6"/>
      <c r="B641" s="53"/>
      <c r="C641" s="6"/>
      <c r="D641" s="6"/>
      <c r="E641" s="6"/>
      <c r="F641" s="6"/>
      <c r="G641" s="113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16.5" customHeight="1">
      <c r="A642" s="6"/>
      <c r="B642" s="53"/>
      <c r="C642" s="6"/>
      <c r="D642" s="6"/>
      <c r="E642" s="6"/>
      <c r="F642" s="6"/>
      <c r="G642" s="113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16.5" customHeight="1">
      <c r="A643" s="6"/>
      <c r="B643" s="53"/>
      <c r="C643" s="6"/>
      <c r="D643" s="6"/>
      <c r="E643" s="6"/>
      <c r="F643" s="6"/>
      <c r="G643" s="113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16.5" customHeight="1">
      <c r="A644" s="6"/>
      <c r="B644" s="53"/>
      <c r="C644" s="6"/>
      <c r="D644" s="6"/>
      <c r="E644" s="6"/>
      <c r="F644" s="6"/>
      <c r="G644" s="113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16.5" customHeight="1">
      <c r="A645" s="6"/>
      <c r="B645" s="53"/>
      <c r="C645" s="6"/>
      <c r="D645" s="6"/>
      <c r="E645" s="6"/>
      <c r="F645" s="6"/>
      <c r="G645" s="113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16.5" customHeight="1">
      <c r="A646" s="6"/>
      <c r="B646" s="53"/>
      <c r="C646" s="6"/>
      <c r="D646" s="6"/>
      <c r="E646" s="6"/>
      <c r="F646" s="6"/>
      <c r="G646" s="113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16.5" customHeight="1">
      <c r="A647" s="6"/>
      <c r="B647" s="53"/>
      <c r="C647" s="6"/>
      <c r="D647" s="6"/>
      <c r="E647" s="6"/>
      <c r="F647" s="6"/>
      <c r="G647" s="113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16.5" customHeight="1">
      <c r="A648" s="6"/>
      <c r="B648" s="53"/>
      <c r="C648" s="6"/>
      <c r="D648" s="6"/>
      <c r="E648" s="6"/>
      <c r="F648" s="6"/>
      <c r="G648" s="113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16.5" customHeight="1">
      <c r="A649" s="6"/>
      <c r="B649" s="53"/>
      <c r="C649" s="6"/>
      <c r="D649" s="6"/>
      <c r="E649" s="6"/>
      <c r="F649" s="6"/>
      <c r="G649" s="113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16.5" customHeight="1">
      <c r="A650" s="6"/>
      <c r="B650" s="53"/>
      <c r="C650" s="6"/>
      <c r="D650" s="6"/>
      <c r="E650" s="6"/>
      <c r="F650" s="6"/>
      <c r="G650" s="113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16.5" customHeight="1">
      <c r="A651" s="6"/>
      <c r="B651" s="53"/>
      <c r="C651" s="6"/>
      <c r="D651" s="6"/>
      <c r="E651" s="6"/>
      <c r="F651" s="6"/>
      <c r="G651" s="113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16.5" customHeight="1">
      <c r="A652" s="6"/>
      <c r="B652" s="53"/>
      <c r="C652" s="6"/>
      <c r="D652" s="6"/>
      <c r="E652" s="6"/>
      <c r="F652" s="6"/>
      <c r="G652" s="113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16.5" customHeight="1">
      <c r="A653" s="6"/>
      <c r="B653" s="53"/>
      <c r="C653" s="6"/>
      <c r="D653" s="6"/>
      <c r="E653" s="6"/>
      <c r="F653" s="6"/>
      <c r="G653" s="113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16.5" customHeight="1">
      <c r="A654" s="6"/>
      <c r="B654" s="53"/>
      <c r="C654" s="6"/>
      <c r="D654" s="6"/>
      <c r="E654" s="6"/>
      <c r="F654" s="6"/>
      <c r="G654" s="113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16.5" customHeight="1">
      <c r="A655" s="6"/>
      <c r="B655" s="53"/>
      <c r="C655" s="6"/>
      <c r="D655" s="6"/>
      <c r="E655" s="6"/>
      <c r="F655" s="6"/>
      <c r="G655" s="113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16.5" customHeight="1">
      <c r="A656" s="6"/>
      <c r="B656" s="53"/>
      <c r="C656" s="6"/>
      <c r="D656" s="6"/>
      <c r="E656" s="6"/>
      <c r="F656" s="6"/>
      <c r="G656" s="113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16.5" customHeight="1">
      <c r="A657" s="6"/>
      <c r="B657" s="53"/>
      <c r="C657" s="6"/>
      <c r="D657" s="6"/>
      <c r="E657" s="6"/>
      <c r="F657" s="6"/>
      <c r="G657" s="113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16.5" customHeight="1">
      <c r="A658" s="6"/>
      <c r="B658" s="53"/>
      <c r="C658" s="6"/>
      <c r="D658" s="6"/>
      <c r="E658" s="6"/>
      <c r="F658" s="6"/>
      <c r="G658" s="113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16.5" customHeight="1">
      <c r="A659" s="6"/>
      <c r="B659" s="53"/>
      <c r="C659" s="6"/>
      <c r="D659" s="6"/>
      <c r="E659" s="6"/>
      <c r="F659" s="6"/>
      <c r="G659" s="113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16.5" customHeight="1">
      <c r="A660" s="6"/>
      <c r="B660" s="53"/>
      <c r="C660" s="6"/>
      <c r="D660" s="6"/>
      <c r="E660" s="6"/>
      <c r="F660" s="6"/>
      <c r="G660" s="113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16.5" customHeight="1">
      <c r="A661" s="6"/>
      <c r="B661" s="53"/>
      <c r="C661" s="6"/>
      <c r="D661" s="6"/>
      <c r="E661" s="6"/>
      <c r="F661" s="6"/>
      <c r="G661" s="113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16.5" customHeight="1">
      <c r="A662" s="6"/>
      <c r="B662" s="53"/>
      <c r="C662" s="6"/>
      <c r="D662" s="6"/>
      <c r="E662" s="6"/>
      <c r="F662" s="6"/>
      <c r="G662" s="113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16.5" customHeight="1">
      <c r="A663" s="6"/>
      <c r="B663" s="53"/>
      <c r="C663" s="6"/>
      <c r="D663" s="6"/>
      <c r="E663" s="6"/>
      <c r="F663" s="6"/>
      <c r="G663" s="113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16.5" customHeight="1">
      <c r="A664" s="6"/>
      <c r="B664" s="53"/>
      <c r="C664" s="6"/>
      <c r="D664" s="6"/>
      <c r="E664" s="6"/>
      <c r="F664" s="6"/>
      <c r="G664" s="113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16.5" customHeight="1">
      <c r="A665" s="6"/>
      <c r="B665" s="53"/>
      <c r="C665" s="6"/>
      <c r="D665" s="6"/>
      <c r="E665" s="6"/>
      <c r="F665" s="6"/>
      <c r="G665" s="113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16.5" customHeight="1">
      <c r="A666" s="6"/>
      <c r="B666" s="53"/>
      <c r="C666" s="6"/>
      <c r="D666" s="6"/>
      <c r="E666" s="6"/>
      <c r="F666" s="6"/>
      <c r="G666" s="113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16.5" customHeight="1">
      <c r="A667" s="6"/>
      <c r="B667" s="53"/>
      <c r="C667" s="6"/>
      <c r="D667" s="6"/>
      <c r="E667" s="6"/>
      <c r="F667" s="6"/>
      <c r="G667" s="113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16.5" customHeight="1">
      <c r="A668" s="6"/>
      <c r="B668" s="53"/>
      <c r="C668" s="6"/>
      <c r="D668" s="6"/>
      <c r="E668" s="6"/>
      <c r="F668" s="6"/>
      <c r="G668" s="113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16.5" customHeight="1">
      <c r="A669" s="6"/>
      <c r="B669" s="53"/>
      <c r="C669" s="6"/>
      <c r="D669" s="6"/>
      <c r="E669" s="6"/>
      <c r="F669" s="6"/>
      <c r="G669" s="113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16.5" customHeight="1">
      <c r="A670" s="6"/>
      <c r="B670" s="53"/>
      <c r="C670" s="6"/>
      <c r="D670" s="6"/>
      <c r="E670" s="6"/>
      <c r="F670" s="6"/>
      <c r="G670" s="113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16.5" customHeight="1">
      <c r="A671" s="6"/>
      <c r="B671" s="53"/>
      <c r="C671" s="6"/>
      <c r="D671" s="6"/>
      <c r="E671" s="6"/>
      <c r="F671" s="6"/>
      <c r="G671" s="113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16.5" customHeight="1">
      <c r="A672" s="6"/>
      <c r="B672" s="53"/>
      <c r="C672" s="6"/>
      <c r="D672" s="6"/>
      <c r="E672" s="6"/>
      <c r="F672" s="6"/>
      <c r="G672" s="113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16.5" customHeight="1">
      <c r="A673" s="6"/>
      <c r="B673" s="53"/>
      <c r="C673" s="6"/>
      <c r="D673" s="6"/>
      <c r="E673" s="6"/>
      <c r="F673" s="6"/>
      <c r="G673" s="113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16.5" customHeight="1">
      <c r="A674" s="6"/>
      <c r="B674" s="53"/>
      <c r="C674" s="6"/>
      <c r="D674" s="6"/>
      <c r="E674" s="6"/>
      <c r="F674" s="6"/>
      <c r="G674" s="113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16.5" customHeight="1">
      <c r="A675" s="6"/>
      <c r="B675" s="53"/>
      <c r="C675" s="6"/>
      <c r="D675" s="6"/>
      <c r="E675" s="6"/>
      <c r="F675" s="6"/>
      <c r="G675" s="113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16.5" customHeight="1">
      <c r="A676" s="6"/>
      <c r="B676" s="53"/>
      <c r="C676" s="6"/>
      <c r="D676" s="6"/>
      <c r="E676" s="6"/>
      <c r="F676" s="6"/>
      <c r="G676" s="113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16.5" customHeight="1">
      <c r="A677" s="6"/>
      <c r="B677" s="53"/>
      <c r="C677" s="6"/>
      <c r="D677" s="6"/>
      <c r="E677" s="6"/>
      <c r="F677" s="6"/>
      <c r="G677" s="113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16.5" customHeight="1">
      <c r="A678" s="6"/>
      <c r="B678" s="53"/>
      <c r="C678" s="6"/>
      <c r="D678" s="6"/>
      <c r="E678" s="6"/>
      <c r="F678" s="6"/>
      <c r="G678" s="113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16.5" customHeight="1">
      <c r="A679" s="6"/>
      <c r="B679" s="53"/>
      <c r="C679" s="6"/>
      <c r="D679" s="6"/>
      <c r="E679" s="6"/>
      <c r="F679" s="6"/>
      <c r="G679" s="113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16.5" customHeight="1">
      <c r="A680" s="6"/>
      <c r="B680" s="53"/>
      <c r="C680" s="6"/>
      <c r="D680" s="6"/>
      <c r="E680" s="6"/>
      <c r="F680" s="6"/>
      <c r="G680" s="113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16.5" customHeight="1">
      <c r="A681" s="6"/>
      <c r="B681" s="53"/>
      <c r="C681" s="6"/>
      <c r="D681" s="6"/>
      <c r="E681" s="6"/>
      <c r="F681" s="6"/>
      <c r="G681" s="113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16.5" customHeight="1">
      <c r="A682" s="6"/>
      <c r="B682" s="53"/>
      <c r="C682" s="6"/>
      <c r="D682" s="6"/>
      <c r="E682" s="6"/>
      <c r="F682" s="6"/>
      <c r="G682" s="113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16.5" customHeight="1">
      <c r="A683" s="6"/>
      <c r="B683" s="53"/>
      <c r="C683" s="6"/>
      <c r="D683" s="6"/>
      <c r="E683" s="6"/>
      <c r="F683" s="6"/>
      <c r="G683" s="113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16.5" customHeight="1">
      <c r="A684" s="6"/>
      <c r="B684" s="53"/>
      <c r="C684" s="6"/>
      <c r="D684" s="6"/>
      <c r="E684" s="6"/>
      <c r="F684" s="6"/>
      <c r="G684" s="113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16.5" customHeight="1">
      <c r="A685" s="6"/>
      <c r="B685" s="53"/>
      <c r="C685" s="6"/>
      <c r="D685" s="6"/>
      <c r="E685" s="6"/>
      <c r="F685" s="6"/>
      <c r="G685" s="113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16.5" customHeight="1">
      <c r="A686" s="6"/>
      <c r="B686" s="53"/>
      <c r="C686" s="6"/>
      <c r="D686" s="6"/>
      <c r="E686" s="6"/>
      <c r="F686" s="6"/>
      <c r="G686" s="113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16.5" customHeight="1">
      <c r="A687" s="6"/>
      <c r="B687" s="53"/>
      <c r="C687" s="6"/>
      <c r="D687" s="6"/>
      <c r="E687" s="6"/>
      <c r="F687" s="6"/>
      <c r="G687" s="113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16.5" customHeight="1">
      <c r="A688" s="6"/>
      <c r="B688" s="53"/>
      <c r="C688" s="6"/>
      <c r="D688" s="6"/>
      <c r="E688" s="6"/>
      <c r="F688" s="6"/>
      <c r="G688" s="113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16.5" customHeight="1">
      <c r="A689" s="6"/>
      <c r="B689" s="53"/>
      <c r="C689" s="6"/>
      <c r="D689" s="6"/>
      <c r="E689" s="6"/>
      <c r="F689" s="6"/>
      <c r="G689" s="113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16.5" customHeight="1">
      <c r="A690" s="6"/>
      <c r="B690" s="53"/>
      <c r="C690" s="6"/>
      <c r="D690" s="6"/>
      <c r="E690" s="6"/>
      <c r="F690" s="6"/>
      <c r="G690" s="113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16.5" customHeight="1">
      <c r="A691" s="6"/>
      <c r="B691" s="53"/>
      <c r="C691" s="6"/>
      <c r="D691" s="6"/>
      <c r="E691" s="6"/>
      <c r="F691" s="6"/>
      <c r="G691" s="113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16.5" customHeight="1">
      <c r="A692" s="6"/>
      <c r="B692" s="53"/>
      <c r="C692" s="6"/>
      <c r="D692" s="6"/>
      <c r="E692" s="6"/>
      <c r="F692" s="6"/>
      <c r="G692" s="113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16.5" customHeight="1">
      <c r="A693" s="6"/>
      <c r="B693" s="53"/>
      <c r="C693" s="6"/>
      <c r="D693" s="6"/>
      <c r="E693" s="6"/>
      <c r="F693" s="6"/>
      <c r="G693" s="113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16.5" customHeight="1">
      <c r="A694" s="6"/>
      <c r="B694" s="53"/>
      <c r="C694" s="6"/>
      <c r="D694" s="6"/>
      <c r="E694" s="6"/>
      <c r="F694" s="6"/>
      <c r="G694" s="113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16.5" customHeight="1">
      <c r="A695" s="6"/>
      <c r="B695" s="53"/>
      <c r="C695" s="6"/>
      <c r="D695" s="6"/>
      <c r="E695" s="6"/>
      <c r="F695" s="6"/>
      <c r="G695" s="113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16.5" customHeight="1">
      <c r="A696" s="6"/>
      <c r="B696" s="53"/>
      <c r="C696" s="6"/>
      <c r="D696" s="6"/>
      <c r="E696" s="6"/>
      <c r="F696" s="6"/>
      <c r="G696" s="113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16.5" customHeight="1">
      <c r="A697" s="6"/>
      <c r="B697" s="53"/>
      <c r="C697" s="6"/>
      <c r="D697" s="6"/>
      <c r="E697" s="6"/>
      <c r="F697" s="6"/>
      <c r="G697" s="113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16.5" customHeight="1">
      <c r="A698" s="6"/>
      <c r="B698" s="53"/>
      <c r="C698" s="6"/>
      <c r="D698" s="6"/>
      <c r="E698" s="6"/>
      <c r="F698" s="6"/>
      <c r="G698" s="113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16.5" customHeight="1">
      <c r="A699" s="6"/>
      <c r="B699" s="53"/>
      <c r="C699" s="6"/>
      <c r="D699" s="6"/>
      <c r="E699" s="6"/>
      <c r="F699" s="6"/>
      <c r="G699" s="113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16.5" customHeight="1">
      <c r="A700" s="6"/>
      <c r="B700" s="53"/>
      <c r="C700" s="6"/>
      <c r="D700" s="6"/>
      <c r="E700" s="6"/>
      <c r="F700" s="6"/>
      <c r="G700" s="113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16.5" customHeight="1">
      <c r="A701" s="6"/>
      <c r="B701" s="53"/>
      <c r="C701" s="6"/>
      <c r="D701" s="6"/>
      <c r="E701" s="6"/>
      <c r="F701" s="6"/>
      <c r="G701" s="113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16.5" customHeight="1">
      <c r="A702" s="6"/>
      <c r="B702" s="53"/>
      <c r="C702" s="6"/>
      <c r="D702" s="6"/>
      <c r="E702" s="6"/>
      <c r="F702" s="6"/>
      <c r="G702" s="113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16.5" customHeight="1">
      <c r="A703" s="6"/>
      <c r="B703" s="53"/>
      <c r="C703" s="6"/>
      <c r="D703" s="6"/>
      <c r="E703" s="6"/>
      <c r="F703" s="6"/>
      <c r="G703" s="113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16.5" customHeight="1">
      <c r="A704" s="6"/>
      <c r="B704" s="53"/>
      <c r="C704" s="6"/>
      <c r="D704" s="6"/>
      <c r="E704" s="6"/>
      <c r="F704" s="6"/>
      <c r="G704" s="113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16.5" customHeight="1">
      <c r="A705" s="6"/>
      <c r="B705" s="53"/>
      <c r="C705" s="6"/>
      <c r="D705" s="6"/>
      <c r="E705" s="6"/>
      <c r="F705" s="6"/>
      <c r="G705" s="113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16.5" customHeight="1">
      <c r="A706" s="6"/>
      <c r="B706" s="53"/>
      <c r="C706" s="6"/>
      <c r="D706" s="6"/>
      <c r="E706" s="6"/>
      <c r="F706" s="6"/>
      <c r="G706" s="113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16.5" customHeight="1">
      <c r="A707" s="6"/>
      <c r="B707" s="53"/>
      <c r="C707" s="6"/>
      <c r="D707" s="6"/>
      <c r="E707" s="6"/>
      <c r="F707" s="6"/>
      <c r="G707" s="113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16.5" customHeight="1">
      <c r="A708" s="6"/>
      <c r="B708" s="53"/>
      <c r="C708" s="6"/>
      <c r="D708" s="6"/>
      <c r="E708" s="6"/>
      <c r="F708" s="6"/>
      <c r="G708" s="113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16.5" customHeight="1">
      <c r="A709" s="6"/>
      <c r="B709" s="53"/>
      <c r="C709" s="6"/>
      <c r="D709" s="6"/>
      <c r="E709" s="6"/>
      <c r="F709" s="6"/>
      <c r="G709" s="113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16.5" customHeight="1">
      <c r="A710" s="6"/>
      <c r="B710" s="53"/>
      <c r="C710" s="6"/>
      <c r="D710" s="6"/>
      <c r="E710" s="6"/>
      <c r="F710" s="6"/>
      <c r="G710" s="113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16.5" customHeight="1">
      <c r="A711" s="6"/>
      <c r="B711" s="53"/>
      <c r="C711" s="6"/>
      <c r="D711" s="6"/>
      <c r="E711" s="6"/>
      <c r="F711" s="6"/>
      <c r="G711" s="113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16.5" customHeight="1">
      <c r="A712" s="6"/>
      <c r="B712" s="53"/>
      <c r="C712" s="6"/>
      <c r="D712" s="6"/>
      <c r="E712" s="6"/>
      <c r="F712" s="6"/>
      <c r="G712" s="113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16.5" customHeight="1">
      <c r="A713" s="6"/>
      <c r="B713" s="53"/>
      <c r="C713" s="6"/>
      <c r="D713" s="6"/>
      <c r="E713" s="6"/>
      <c r="F713" s="6"/>
      <c r="G713" s="113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16.5" customHeight="1">
      <c r="A714" s="6"/>
      <c r="B714" s="53"/>
      <c r="C714" s="6"/>
      <c r="D714" s="6"/>
      <c r="E714" s="6"/>
      <c r="F714" s="6"/>
      <c r="G714" s="113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16.5" customHeight="1">
      <c r="A715" s="6"/>
      <c r="B715" s="53"/>
      <c r="C715" s="6"/>
      <c r="D715" s="6"/>
      <c r="E715" s="6"/>
      <c r="F715" s="6"/>
      <c r="G715" s="113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16.5" customHeight="1">
      <c r="A716" s="6"/>
      <c r="B716" s="53"/>
      <c r="C716" s="6"/>
      <c r="D716" s="6"/>
      <c r="E716" s="6"/>
      <c r="F716" s="6"/>
      <c r="G716" s="113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16.5" customHeight="1">
      <c r="A717" s="6"/>
      <c r="B717" s="53"/>
      <c r="C717" s="6"/>
      <c r="D717" s="6"/>
      <c r="E717" s="6"/>
      <c r="F717" s="6"/>
      <c r="G717" s="113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16.5" customHeight="1">
      <c r="A718" s="6"/>
      <c r="B718" s="53"/>
      <c r="C718" s="6"/>
      <c r="D718" s="6"/>
      <c r="E718" s="6"/>
      <c r="F718" s="6"/>
      <c r="G718" s="113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16.5" customHeight="1">
      <c r="A719" s="6"/>
      <c r="B719" s="53"/>
      <c r="C719" s="6"/>
      <c r="D719" s="6"/>
      <c r="E719" s="6"/>
      <c r="F719" s="6"/>
      <c r="G719" s="113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16.5" customHeight="1">
      <c r="A720" s="6"/>
      <c r="B720" s="53"/>
      <c r="C720" s="6"/>
      <c r="D720" s="6"/>
      <c r="E720" s="6"/>
      <c r="F720" s="6"/>
      <c r="G720" s="113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16.5" customHeight="1">
      <c r="A721" s="6"/>
      <c r="B721" s="53"/>
      <c r="C721" s="6"/>
      <c r="D721" s="6"/>
      <c r="E721" s="6"/>
      <c r="F721" s="6"/>
      <c r="G721" s="113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16.5" customHeight="1">
      <c r="A722" s="6"/>
      <c r="B722" s="53"/>
      <c r="C722" s="6"/>
      <c r="D722" s="6"/>
      <c r="E722" s="6"/>
      <c r="F722" s="6"/>
      <c r="G722" s="113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16.5" customHeight="1">
      <c r="A723" s="6"/>
      <c r="B723" s="53"/>
      <c r="C723" s="6"/>
      <c r="D723" s="6"/>
      <c r="E723" s="6"/>
      <c r="F723" s="6"/>
      <c r="G723" s="113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16.5" customHeight="1">
      <c r="A724" s="6"/>
      <c r="B724" s="53"/>
      <c r="C724" s="6"/>
      <c r="D724" s="6"/>
      <c r="E724" s="6"/>
      <c r="F724" s="6"/>
      <c r="G724" s="113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16.5" customHeight="1">
      <c r="A725" s="6"/>
      <c r="B725" s="53"/>
      <c r="C725" s="6"/>
      <c r="D725" s="6"/>
      <c r="E725" s="6"/>
      <c r="F725" s="6"/>
      <c r="G725" s="113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16.5" customHeight="1">
      <c r="A726" s="6"/>
      <c r="B726" s="53"/>
      <c r="C726" s="6"/>
      <c r="D726" s="6"/>
      <c r="E726" s="6"/>
      <c r="F726" s="6"/>
      <c r="G726" s="113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16.5" customHeight="1">
      <c r="A727" s="6"/>
      <c r="B727" s="53"/>
      <c r="C727" s="6"/>
      <c r="D727" s="6"/>
      <c r="E727" s="6"/>
      <c r="F727" s="6"/>
      <c r="G727" s="113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16.5" customHeight="1">
      <c r="A728" s="6"/>
      <c r="B728" s="53"/>
      <c r="C728" s="6"/>
      <c r="D728" s="6"/>
      <c r="E728" s="6"/>
      <c r="F728" s="6"/>
      <c r="G728" s="113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16.5" customHeight="1">
      <c r="A729" s="6"/>
      <c r="B729" s="53"/>
      <c r="C729" s="6"/>
      <c r="D729" s="6"/>
      <c r="E729" s="6"/>
      <c r="F729" s="6"/>
      <c r="G729" s="113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16.5" customHeight="1">
      <c r="A730" s="6"/>
      <c r="B730" s="53"/>
      <c r="C730" s="6"/>
      <c r="D730" s="6"/>
      <c r="E730" s="6"/>
      <c r="F730" s="6"/>
      <c r="G730" s="113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16.5" customHeight="1">
      <c r="A731" s="6"/>
      <c r="B731" s="53"/>
      <c r="C731" s="6"/>
      <c r="D731" s="6"/>
      <c r="E731" s="6"/>
      <c r="F731" s="6"/>
      <c r="G731" s="113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16.5" customHeight="1">
      <c r="A732" s="6"/>
      <c r="B732" s="53"/>
      <c r="C732" s="6"/>
      <c r="D732" s="6"/>
      <c r="E732" s="6"/>
      <c r="F732" s="6"/>
      <c r="G732" s="113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16.5" customHeight="1">
      <c r="A733" s="6"/>
      <c r="B733" s="53"/>
      <c r="C733" s="6"/>
      <c r="D733" s="6"/>
      <c r="E733" s="6"/>
      <c r="F733" s="6"/>
      <c r="G733" s="113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16.5" customHeight="1">
      <c r="A734" s="6"/>
      <c r="B734" s="53"/>
      <c r="C734" s="6"/>
      <c r="D734" s="6"/>
      <c r="E734" s="6"/>
      <c r="F734" s="6"/>
      <c r="G734" s="113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16.5" customHeight="1">
      <c r="A735" s="6"/>
      <c r="B735" s="53"/>
      <c r="C735" s="6"/>
      <c r="D735" s="6"/>
      <c r="E735" s="6"/>
      <c r="F735" s="6"/>
      <c r="G735" s="113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16.5" customHeight="1">
      <c r="A736" s="6"/>
      <c r="B736" s="53"/>
      <c r="C736" s="6"/>
      <c r="D736" s="6"/>
      <c r="E736" s="6"/>
      <c r="F736" s="6"/>
      <c r="G736" s="113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16.5" customHeight="1">
      <c r="A737" s="6"/>
      <c r="B737" s="53"/>
      <c r="C737" s="6"/>
      <c r="D737" s="6"/>
      <c r="E737" s="6"/>
      <c r="F737" s="6"/>
      <c r="G737" s="113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16.5" customHeight="1">
      <c r="A738" s="6"/>
      <c r="B738" s="53"/>
      <c r="C738" s="6"/>
      <c r="D738" s="6"/>
      <c r="E738" s="6"/>
      <c r="F738" s="6"/>
      <c r="G738" s="113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16.5" customHeight="1">
      <c r="A739" s="6"/>
      <c r="B739" s="53"/>
      <c r="C739" s="6"/>
      <c r="D739" s="6"/>
      <c r="E739" s="6"/>
      <c r="F739" s="6"/>
      <c r="G739" s="113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16.5" customHeight="1">
      <c r="A740" s="6"/>
      <c r="B740" s="53"/>
      <c r="C740" s="6"/>
      <c r="D740" s="6"/>
      <c r="E740" s="6"/>
      <c r="F740" s="6"/>
      <c r="G740" s="113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16.5" customHeight="1">
      <c r="A741" s="6"/>
      <c r="B741" s="53"/>
      <c r="C741" s="6"/>
      <c r="D741" s="6"/>
      <c r="E741" s="6"/>
      <c r="F741" s="6"/>
      <c r="G741" s="113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16.5" customHeight="1">
      <c r="A742" s="6"/>
      <c r="B742" s="53"/>
      <c r="C742" s="6"/>
      <c r="D742" s="6"/>
      <c r="E742" s="6"/>
      <c r="F742" s="6"/>
      <c r="G742" s="113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16.5" customHeight="1">
      <c r="A743" s="6"/>
      <c r="B743" s="53"/>
      <c r="C743" s="6"/>
      <c r="D743" s="6"/>
      <c r="E743" s="6"/>
      <c r="F743" s="6"/>
      <c r="G743" s="113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16.5" customHeight="1">
      <c r="A744" s="6"/>
      <c r="B744" s="53"/>
      <c r="C744" s="6"/>
      <c r="D744" s="6"/>
      <c r="E744" s="6"/>
      <c r="F744" s="6"/>
      <c r="G744" s="113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16.5" customHeight="1">
      <c r="A745" s="6"/>
      <c r="B745" s="53"/>
      <c r="C745" s="6"/>
      <c r="D745" s="6"/>
      <c r="E745" s="6"/>
      <c r="F745" s="6"/>
      <c r="G745" s="113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16.5" customHeight="1">
      <c r="A746" s="6"/>
      <c r="B746" s="53"/>
      <c r="C746" s="6"/>
      <c r="D746" s="6"/>
      <c r="E746" s="6"/>
      <c r="F746" s="6"/>
      <c r="G746" s="113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16.5" customHeight="1">
      <c r="A747" s="6"/>
      <c r="B747" s="53"/>
      <c r="C747" s="6"/>
      <c r="D747" s="6"/>
      <c r="E747" s="6"/>
      <c r="F747" s="6"/>
      <c r="G747" s="113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16.5" customHeight="1">
      <c r="A748" s="6"/>
      <c r="B748" s="53"/>
      <c r="C748" s="6"/>
      <c r="D748" s="6"/>
      <c r="E748" s="6"/>
      <c r="F748" s="6"/>
      <c r="G748" s="113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16.5" customHeight="1">
      <c r="A749" s="6"/>
      <c r="B749" s="53"/>
      <c r="C749" s="6"/>
      <c r="D749" s="6"/>
      <c r="E749" s="6"/>
      <c r="F749" s="6"/>
      <c r="G749" s="113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16.5" customHeight="1">
      <c r="A750" s="6"/>
      <c r="B750" s="53"/>
      <c r="C750" s="6"/>
      <c r="D750" s="6"/>
      <c r="E750" s="6"/>
      <c r="F750" s="6"/>
      <c r="G750" s="113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16.5" customHeight="1">
      <c r="A751" s="6"/>
      <c r="B751" s="53"/>
      <c r="C751" s="6"/>
      <c r="D751" s="6"/>
      <c r="E751" s="6"/>
      <c r="F751" s="6"/>
      <c r="G751" s="113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16.5" customHeight="1">
      <c r="A752" s="6"/>
      <c r="B752" s="53"/>
      <c r="C752" s="6"/>
      <c r="D752" s="6"/>
      <c r="E752" s="6"/>
      <c r="F752" s="6"/>
      <c r="G752" s="113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16.5" customHeight="1">
      <c r="A753" s="6"/>
      <c r="B753" s="53"/>
      <c r="C753" s="6"/>
      <c r="D753" s="6"/>
      <c r="E753" s="6"/>
      <c r="F753" s="6"/>
      <c r="G753" s="113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16.5" customHeight="1">
      <c r="A754" s="6"/>
      <c r="B754" s="53"/>
      <c r="C754" s="6"/>
      <c r="D754" s="6"/>
      <c r="E754" s="6"/>
      <c r="F754" s="6"/>
      <c r="G754" s="113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16.5" customHeight="1">
      <c r="A755" s="6"/>
      <c r="B755" s="53"/>
      <c r="C755" s="6"/>
      <c r="D755" s="6"/>
      <c r="E755" s="6"/>
      <c r="F755" s="6"/>
      <c r="G755" s="113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16.5" customHeight="1">
      <c r="A756" s="6"/>
      <c r="B756" s="53"/>
      <c r="C756" s="6"/>
      <c r="D756" s="6"/>
      <c r="E756" s="6"/>
      <c r="F756" s="6"/>
      <c r="G756" s="113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16.5" customHeight="1">
      <c r="A757" s="6"/>
      <c r="B757" s="53"/>
      <c r="C757" s="6"/>
      <c r="D757" s="6"/>
      <c r="E757" s="6"/>
      <c r="F757" s="6"/>
      <c r="G757" s="113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16.5" customHeight="1">
      <c r="A758" s="6"/>
      <c r="B758" s="53"/>
      <c r="C758" s="6"/>
      <c r="D758" s="6"/>
      <c r="E758" s="6"/>
      <c r="F758" s="6"/>
      <c r="G758" s="113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16.5" customHeight="1">
      <c r="A759" s="6"/>
      <c r="B759" s="53"/>
      <c r="C759" s="6"/>
      <c r="D759" s="6"/>
      <c r="E759" s="6"/>
      <c r="F759" s="6"/>
      <c r="G759" s="113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16.5" customHeight="1">
      <c r="A760" s="6"/>
      <c r="B760" s="53"/>
      <c r="C760" s="6"/>
      <c r="D760" s="6"/>
      <c r="E760" s="6"/>
      <c r="F760" s="6"/>
      <c r="G760" s="113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16.5" customHeight="1">
      <c r="A761" s="6"/>
      <c r="B761" s="53"/>
      <c r="C761" s="6"/>
      <c r="D761" s="6"/>
      <c r="E761" s="6"/>
      <c r="F761" s="6"/>
      <c r="G761" s="113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16.5" customHeight="1">
      <c r="A762" s="6"/>
      <c r="B762" s="53"/>
      <c r="C762" s="6"/>
      <c r="D762" s="6"/>
      <c r="E762" s="6"/>
      <c r="F762" s="6"/>
      <c r="G762" s="113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16.5" customHeight="1">
      <c r="A763" s="6"/>
      <c r="B763" s="53"/>
      <c r="C763" s="6"/>
      <c r="D763" s="6"/>
      <c r="E763" s="6"/>
      <c r="F763" s="6"/>
      <c r="G763" s="113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16.5" customHeight="1">
      <c r="A764" s="6"/>
      <c r="B764" s="53"/>
      <c r="C764" s="6"/>
      <c r="D764" s="6"/>
      <c r="E764" s="6"/>
      <c r="F764" s="6"/>
      <c r="G764" s="113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16.5" customHeight="1">
      <c r="A765" s="6"/>
      <c r="B765" s="53"/>
      <c r="C765" s="6"/>
      <c r="D765" s="6"/>
      <c r="E765" s="6"/>
      <c r="F765" s="6"/>
      <c r="G765" s="113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16.5" customHeight="1">
      <c r="A766" s="6"/>
      <c r="B766" s="53"/>
      <c r="C766" s="6"/>
      <c r="D766" s="6"/>
      <c r="E766" s="6"/>
      <c r="F766" s="6"/>
      <c r="G766" s="113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16.5" customHeight="1">
      <c r="A767" s="6"/>
      <c r="B767" s="53"/>
      <c r="C767" s="6"/>
      <c r="D767" s="6"/>
      <c r="E767" s="6"/>
      <c r="F767" s="6"/>
      <c r="G767" s="113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16.5" customHeight="1">
      <c r="A768" s="6"/>
      <c r="B768" s="53"/>
      <c r="C768" s="6"/>
      <c r="D768" s="6"/>
      <c r="E768" s="6"/>
      <c r="F768" s="6"/>
      <c r="G768" s="113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16.5" customHeight="1">
      <c r="A769" s="6"/>
      <c r="B769" s="53"/>
      <c r="C769" s="6"/>
      <c r="D769" s="6"/>
      <c r="E769" s="6"/>
      <c r="F769" s="6"/>
      <c r="G769" s="113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16.5" customHeight="1">
      <c r="A770" s="6"/>
      <c r="B770" s="53"/>
      <c r="C770" s="6"/>
      <c r="D770" s="6"/>
      <c r="E770" s="6"/>
      <c r="F770" s="6"/>
      <c r="G770" s="113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16.5" customHeight="1">
      <c r="A771" s="6"/>
      <c r="B771" s="53"/>
      <c r="C771" s="6"/>
      <c r="D771" s="6"/>
      <c r="E771" s="6"/>
      <c r="F771" s="6"/>
      <c r="G771" s="113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16.5" customHeight="1">
      <c r="A772" s="6"/>
      <c r="B772" s="53"/>
      <c r="C772" s="6"/>
      <c r="D772" s="6"/>
      <c r="E772" s="6"/>
      <c r="F772" s="6"/>
      <c r="G772" s="113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16.5" customHeight="1">
      <c r="A773" s="6"/>
      <c r="B773" s="53"/>
      <c r="C773" s="6"/>
      <c r="D773" s="6"/>
      <c r="E773" s="6"/>
      <c r="F773" s="6"/>
      <c r="G773" s="113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16.5" customHeight="1">
      <c r="A774" s="6"/>
      <c r="B774" s="53"/>
      <c r="C774" s="6"/>
      <c r="D774" s="6"/>
      <c r="E774" s="6"/>
      <c r="F774" s="6"/>
      <c r="G774" s="113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16.5" customHeight="1">
      <c r="A775" s="6"/>
      <c r="B775" s="53"/>
      <c r="C775" s="6"/>
      <c r="D775" s="6"/>
      <c r="E775" s="6"/>
      <c r="F775" s="6"/>
      <c r="G775" s="113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16.5" customHeight="1">
      <c r="A776" s="6"/>
      <c r="B776" s="53"/>
      <c r="C776" s="6"/>
      <c r="D776" s="6"/>
      <c r="E776" s="6"/>
      <c r="F776" s="6"/>
      <c r="G776" s="113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16.5" customHeight="1">
      <c r="A777" s="6"/>
      <c r="B777" s="53"/>
      <c r="C777" s="6"/>
      <c r="D777" s="6"/>
      <c r="E777" s="6"/>
      <c r="F777" s="6"/>
      <c r="G777" s="113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16.5" customHeight="1">
      <c r="A778" s="6"/>
      <c r="B778" s="53"/>
      <c r="C778" s="6"/>
      <c r="D778" s="6"/>
      <c r="E778" s="6"/>
      <c r="F778" s="6"/>
      <c r="G778" s="113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16.5" customHeight="1">
      <c r="A779" s="6"/>
      <c r="B779" s="53"/>
      <c r="C779" s="6"/>
      <c r="D779" s="6"/>
      <c r="E779" s="6"/>
      <c r="F779" s="6"/>
      <c r="G779" s="113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16.5" customHeight="1">
      <c r="A780" s="6"/>
      <c r="B780" s="53"/>
      <c r="C780" s="6"/>
      <c r="D780" s="6"/>
      <c r="E780" s="6"/>
      <c r="F780" s="6"/>
      <c r="G780" s="113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16.5" customHeight="1">
      <c r="A781" s="6"/>
      <c r="B781" s="53"/>
      <c r="C781" s="6"/>
      <c r="D781" s="6"/>
      <c r="E781" s="6"/>
      <c r="F781" s="6"/>
      <c r="G781" s="113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16.5" customHeight="1">
      <c r="A782" s="6"/>
      <c r="B782" s="53"/>
      <c r="C782" s="6"/>
      <c r="D782" s="6"/>
      <c r="E782" s="6"/>
      <c r="F782" s="6"/>
      <c r="G782" s="113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16.5" customHeight="1">
      <c r="A783" s="6"/>
      <c r="B783" s="53"/>
      <c r="C783" s="6"/>
      <c r="D783" s="6"/>
      <c r="E783" s="6"/>
      <c r="F783" s="6"/>
      <c r="G783" s="113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16.5" customHeight="1">
      <c r="A784" s="6"/>
      <c r="B784" s="53"/>
      <c r="C784" s="6"/>
      <c r="D784" s="6"/>
      <c r="E784" s="6"/>
      <c r="F784" s="6"/>
      <c r="G784" s="113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16.5" customHeight="1">
      <c r="A785" s="6"/>
      <c r="B785" s="53"/>
      <c r="C785" s="6"/>
      <c r="D785" s="6"/>
      <c r="E785" s="6"/>
      <c r="F785" s="6"/>
      <c r="G785" s="113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16.5" customHeight="1">
      <c r="A786" s="6"/>
      <c r="B786" s="53"/>
      <c r="C786" s="6"/>
      <c r="D786" s="6"/>
      <c r="E786" s="6"/>
      <c r="F786" s="6"/>
      <c r="G786" s="113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16.5" customHeight="1">
      <c r="A787" s="6"/>
      <c r="B787" s="53"/>
      <c r="C787" s="6"/>
      <c r="D787" s="6"/>
      <c r="E787" s="6"/>
      <c r="F787" s="6"/>
      <c r="G787" s="113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16.5" customHeight="1">
      <c r="A788" s="6"/>
      <c r="B788" s="53"/>
      <c r="C788" s="6"/>
      <c r="D788" s="6"/>
      <c r="E788" s="6"/>
      <c r="F788" s="6"/>
      <c r="G788" s="113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16.5" customHeight="1">
      <c r="A789" s="6"/>
      <c r="B789" s="53"/>
      <c r="C789" s="6"/>
      <c r="D789" s="6"/>
      <c r="E789" s="6"/>
      <c r="F789" s="6"/>
      <c r="G789" s="113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16.5" customHeight="1">
      <c r="A790" s="6"/>
      <c r="B790" s="53"/>
      <c r="C790" s="6"/>
      <c r="D790" s="6"/>
      <c r="E790" s="6"/>
      <c r="F790" s="6"/>
      <c r="G790" s="113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16.5" customHeight="1">
      <c r="A791" s="6"/>
      <c r="B791" s="53"/>
      <c r="C791" s="6"/>
      <c r="D791" s="6"/>
      <c r="E791" s="6"/>
      <c r="F791" s="6"/>
      <c r="G791" s="113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16.5" customHeight="1">
      <c r="A792" s="6"/>
      <c r="B792" s="53"/>
      <c r="C792" s="6"/>
      <c r="D792" s="6"/>
      <c r="E792" s="6"/>
      <c r="F792" s="6"/>
      <c r="G792" s="113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16.5" customHeight="1">
      <c r="A793" s="6"/>
      <c r="B793" s="53"/>
      <c r="C793" s="6"/>
      <c r="D793" s="6"/>
      <c r="E793" s="6"/>
      <c r="F793" s="6"/>
      <c r="G793" s="113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16.5" customHeight="1">
      <c r="A794" s="6"/>
      <c r="B794" s="53"/>
      <c r="C794" s="6"/>
      <c r="D794" s="6"/>
      <c r="E794" s="6"/>
      <c r="F794" s="6"/>
      <c r="G794" s="113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16.5" customHeight="1">
      <c r="A795" s="6"/>
      <c r="B795" s="53"/>
      <c r="C795" s="6"/>
      <c r="D795" s="6"/>
      <c r="E795" s="6"/>
      <c r="F795" s="6"/>
      <c r="G795" s="113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16.5" customHeight="1">
      <c r="A796" s="6"/>
      <c r="B796" s="53"/>
      <c r="C796" s="6"/>
      <c r="D796" s="6"/>
      <c r="E796" s="6"/>
      <c r="F796" s="6"/>
      <c r="G796" s="113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16.5" customHeight="1">
      <c r="A797" s="6"/>
      <c r="B797" s="53"/>
      <c r="C797" s="6"/>
      <c r="D797" s="6"/>
      <c r="E797" s="6"/>
      <c r="F797" s="6"/>
      <c r="G797" s="113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16.5" customHeight="1">
      <c r="A798" s="6"/>
      <c r="B798" s="53"/>
      <c r="C798" s="6"/>
      <c r="D798" s="6"/>
      <c r="E798" s="6"/>
      <c r="F798" s="6"/>
      <c r="G798" s="113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16.5" customHeight="1">
      <c r="A799" s="6"/>
      <c r="B799" s="53"/>
      <c r="C799" s="6"/>
      <c r="D799" s="6"/>
      <c r="E799" s="6"/>
      <c r="F799" s="6"/>
      <c r="G799" s="113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16.5" customHeight="1">
      <c r="A800" s="6"/>
      <c r="B800" s="53"/>
      <c r="C800" s="6"/>
      <c r="D800" s="6"/>
      <c r="E800" s="6"/>
      <c r="F800" s="6"/>
      <c r="G800" s="113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16.5" customHeight="1">
      <c r="A801" s="6"/>
      <c r="B801" s="53"/>
      <c r="C801" s="6"/>
      <c r="D801" s="6"/>
      <c r="E801" s="6"/>
      <c r="F801" s="6"/>
      <c r="G801" s="113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16.5" customHeight="1">
      <c r="A802" s="6"/>
      <c r="B802" s="53"/>
      <c r="C802" s="6"/>
      <c r="D802" s="6"/>
      <c r="E802" s="6"/>
      <c r="F802" s="6"/>
      <c r="G802" s="113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16.5" customHeight="1">
      <c r="A803" s="6"/>
      <c r="B803" s="53"/>
      <c r="C803" s="6"/>
      <c r="D803" s="6"/>
      <c r="E803" s="6"/>
      <c r="F803" s="6"/>
      <c r="G803" s="113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16.5" customHeight="1">
      <c r="A804" s="6"/>
      <c r="B804" s="53"/>
      <c r="C804" s="6"/>
      <c r="D804" s="6"/>
      <c r="E804" s="6"/>
      <c r="F804" s="6"/>
      <c r="G804" s="113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16.5" customHeight="1">
      <c r="A805" s="6"/>
      <c r="B805" s="53"/>
      <c r="C805" s="6"/>
      <c r="D805" s="6"/>
      <c r="E805" s="6"/>
      <c r="F805" s="6"/>
      <c r="G805" s="113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16.5" customHeight="1">
      <c r="A806" s="6"/>
      <c r="B806" s="53"/>
      <c r="C806" s="6"/>
      <c r="D806" s="6"/>
      <c r="E806" s="6"/>
      <c r="F806" s="6"/>
      <c r="G806" s="113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16.5" customHeight="1">
      <c r="A807" s="6"/>
      <c r="B807" s="53"/>
      <c r="C807" s="6"/>
      <c r="D807" s="6"/>
      <c r="E807" s="6"/>
      <c r="F807" s="6"/>
      <c r="G807" s="113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16.5" customHeight="1">
      <c r="A808" s="6"/>
      <c r="B808" s="53"/>
      <c r="C808" s="6"/>
      <c r="D808" s="6"/>
      <c r="E808" s="6"/>
      <c r="F808" s="6"/>
      <c r="G808" s="113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16.5" customHeight="1">
      <c r="A809" s="6"/>
      <c r="B809" s="53"/>
      <c r="C809" s="6"/>
      <c r="D809" s="6"/>
      <c r="E809" s="6"/>
      <c r="F809" s="6"/>
      <c r="G809" s="113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16.5" customHeight="1">
      <c r="A810" s="6"/>
      <c r="B810" s="53"/>
      <c r="C810" s="6"/>
      <c r="D810" s="6"/>
      <c r="E810" s="6"/>
      <c r="F810" s="6"/>
      <c r="G810" s="113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16.5" customHeight="1">
      <c r="A811" s="6"/>
      <c r="B811" s="53"/>
      <c r="C811" s="6"/>
      <c r="D811" s="6"/>
      <c r="E811" s="6"/>
      <c r="F811" s="6"/>
      <c r="G811" s="113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16.5" customHeight="1">
      <c r="A812" s="6"/>
      <c r="B812" s="53"/>
      <c r="C812" s="6"/>
      <c r="D812" s="6"/>
      <c r="E812" s="6"/>
      <c r="F812" s="6"/>
      <c r="G812" s="113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16.5" customHeight="1">
      <c r="A813" s="6"/>
      <c r="B813" s="53"/>
      <c r="C813" s="6"/>
      <c r="D813" s="6"/>
      <c r="E813" s="6"/>
      <c r="F813" s="6"/>
      <c r="G813" s="113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16.5" customHeight="1">
      <c r="A814" s="6"/>
      <c r="B814" s="53"/>
      <c r="C814" s="6"/>
      <c r="D814" s="6"/>
      <c r="E814" s="6"/>
      <c r="F814" s="6"/>
      <c r="G814" s="113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16.5" customHeight="1">
      <c r="A815" s="6"/>
      <c r="B815" s="53"/>
      <c r="C815" s="6"/>
      <c r="D815" s="6"/>
      <c r="E815" s="6"/>
      <c r="F815" s="6"/>
      <c r="G815" s="113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16.5" customHeight="1">
      <c r="A816" s="6"/>
      <c r="B816" s="53"/>
      <c r="C816" s="6"/>
      <c r="D816" s="6"/>
      <c r="E816" s="6"/>
      <c r="F816" s="6"/>
      <c r="G816" s="113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16.5" customHeight="1">
      <c r="A817" s="6"/>
      <c r="B817" s="53"/>
      <c r="C817" s="6"/>
      <c r="D817" s="6"/>
      <c r="E817" s="6"/>
      <c r="F817" s="6"/>
      <c r="G817" s="113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16.5" customHeight="1">
      <c r="A818" s="6"/>
      <c r="B818" s="53"/>
      <c r="C818" s="6"/>
      <c r="D818" s="6"/>
      <c r="E818" s="6"/>
      <c r="F818" s="6"/>
      <c r="G818" s="113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16.5" customHeight="1">
      <c r="A819" s="6"/>
      <c r="B819" s="53"/>
      <c r="C819" s="6"/>
      <c r="D819" s="6"/>
      <c r="E819" s="6"/>
      <c r="F819" s="6"/>
      <c r="G819" s="113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16.5" customHeight="1">
      <c r="A820" s="6"/>
      <c r="B820" s="53"/>
      <c r="C820" s="6"/>
      <c r="D820" s="6"/>
      <c r="E820" s="6"/>
      <c r="F820" s="6"/>
      <c r="G820" s="113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16.5" customHeight="1">
      <c r="A821" s="6"/>
      <c r="B821" s="53"/>
      <c r="C821" s="6"/>
      <c r="D821" s="6"/>
      <c r="E821" s="6"/>
      <c r="F821" s="6"/>
      <c r="G821" s="113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16.5" customHeight="1">
      <c r="A822" s="6"/>
      <c r="B822" s="53"/>
      <c r="C822" s="6"/>
      <c r="D822" s="6"/>
      <c r="E822" s="6"/>
      <c r="F822" s="6"/>
      <c r="G822" s="113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16.5" customHeight="1">
      <c r="A823" s="6"/>
      <c r="B823" s="53"/>
      <c r="C823" s="6"/>
      <c r="D823" s="6"/>
      <c r="E823" s="6"/>
      <c r="F823" s="6"/>
      <c r="G823" s="113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16.5" customHeight="1">
      <c r="A824" s="6"/>
      <c r="B824" s="53"/>
      <c r="C824" s="6"/>
      <c r="D824" s="6"/>
      <c r="E824" s="6"/>
      <c r="F824" s="6"/>
      <c r="G824" s="113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16.5" customHeight="1">
      <c r="A825" s="6"/>
      <c r="B825" s="53"/>
      <c r="C825" s="6"/>
      <c r="D825" s="6"/>
      <c r="E825" s="6"/>
      <c r="F825" s="6"/>
      <c r="G825" s="113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16.5" customHeight="1">
      <c r="A826" s="6"/>
      <c r="B826" s="53"/>
      <c r="C826" s="6"/>
      <c r="D826" s="6"/>
      <c r="E826" s="6"/>
      <c r="F826" s="6"/>
      <c r="G826" s="113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16.5" customHeight="1">
      <c r="A827" s="6"/>
      <c r="B827" s="53"/>
      <c r="C827" s="6"/>
      <c r="D827" s="6"/>
      <c r="E827" s="6"/>
      <c r="F827" s="6"/>
      <c r="G827" s="113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16.5" customHeight="1">
      <c r="A828" s="6"/>
      <c r="B828" s="53"/>
      <c r="C828" s="6"/>
      <c r="D828" s="6"/>
      <c r="E828" s="6"/>
      <c r="F828" s="6"/>
      <c r="G828" s="113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16.5" customHeight="1">
      <c r="A829" s="6"/>
      <c r="B829" s="53"/>
      <c r="C829" s="6"/>
      <c r="D829" s="6"/>
      <c r="E829" s="6"/>
      <c r="F829" s="6"/>
      <c r="G829" s="113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16.5" customHeight="1">
      <c r="A830" s="6"/>
      <c r="B830" s="53"/>
      <c r="C830" s="6"/>
      <c r="D830" s="6"/>
      <c r="E830" s="6"/>
      <c r="F830" s="6"/>
      <c r="G830" s="113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16.5" customHeight="1">
      <c r="A831" s="6"/>
      <c r="B831" s="53"/>
      <c r="C831" s="6"/>
      <c r="D831" s="6"/>
      <c r="E831" s="6"/>
      <c r="F831" s="6"/>
      <c r="G831" s="113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16.5" customHeight="1">
      <c r="A832" s="6"/>
      <c r="B832" s="53"/>
      <c r="C832" s="6"/>
      <c r="D832" s="6"/>
      <c r="E832" s="6"/>
      <c r="F832" s="6"/>
      <c r="G832" s="113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16.5" customHeight="1">
      <c r="A833" s="6"/>
      <c r="B833" s="53"/>
      <c r="C833" s="6"/>
      <c r="D833" s="6"/>
      <c r="E833" s="6"/>
      <c r="F833" s="6"/>
      <c r="G833" s="113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16.5" customHeight="1">
      <c r="A834" s="6"/>
      <c r="B834" s="53"/>
      <c r="C834" s="6"/>
      <c r="D834" s="6"/>
      <c r="E834" s="6"/>
      <c r="F834" s="6"/>
      <c r="G834" s="113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16.5" customHeight="1">
      <c r="A835" s="6"/>
      <c r="B835" s="53"/>
      <c r="C835" s="6"/>
      <c r="D835" s="6"/>
      <c r="E835" s="6"/>
      <c r="F835" s="6"/>
      <c r="G835" s="113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16.5" customHeight="1">
      <c r="A836" s="6"/>
      <c r="B836" s="53"/>
      <c r="C836" s="6"/>
      <c r="D836" s="6"/>
      <c r="E836" s="6"/>
      <c r="F836" s="6"/>
      <c r="G836" s="113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16.5" customHeight="1">
      <c r="A837" s="6"/>
      <c r="B837" s="53"/>
      <c r="C837" s="6"/>
      <c r="D837" s="6"/>
      <c r="E837" s="6"/>
      <c r="F837" s="6"/>
      <c r="G837" s="113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16.5" customHeight="1">
      <c r="A838" s="6"/>
      <c r="B838" s="53"/>
      <c r="C838" s="6"/>
      <c r="D838" s="6"/>
      <c r="E838" s="6"/>
      <c r="F838" s="6"/>
      <c r="G838" s="113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16.5" customHeight="1">
      <c r="A839" s="6"/>
      <c r="B839" s="53"/>
      <c r="C839" s="6"/>
      <c r="D839" s="6"/>
      <c r="E839" s="6"/>
      <c r="F839" s="6"/>
      <c r="G839" s="113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16.5" customHeight="1">
      <c r="A840" s="6"/>
      <c r="B840" s="53"/>
      <c r="C840" s="6"/>
      <c r="D840" s="6"/>
      <c r="E840" s="6"/>
      <c r="F840" s="6"/>
      <c r="G840" s="113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16.5" customHeight="1">
      <c r="A841" s="6"/>
      <c r="B841" s="53"/>
      <c r="C841" s="6"/>
      <c r="D841" s="6"/>
      <c r="E841" s="6"/>
      <c r="F841" s="6"/>
      <c r="G841" s="113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16.5" customHeight="1">
      <c r="A842" s="6"/>
      <c r="B842" s="53"/>
      <c r="C842" s="6"/>
      <c r="D842" s="6"/>
      <c r="E842" s="6"/>
      <c r="F842" s="6"/>
      <c r="G842" s="113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16.5" customHeight="1">
      <c r="A843" s="6"/>
      <c r="B843" s="53"/>
      <c r="C843" s="6"/>
      <c r="D843" s="6"/>
      <c r="E843" s="6"/>
      <c r="F843" s="6"/>
      <c r="G843" s="113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16.5" customHeight="1">
      <c r="A844" s="6"/>
      <c r="B844" s="53"/>
      <c r="C844" s="6"/>
      <c r="D844" s="6"/>
      <c r="E844" s="6"/>
      <c r="F844" s="6"/>
      <c r="G844" s="113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16.5" customHeight="1">
      <c r="A845" s="6"/>
      <c r="B845" s="53"/>
      <c r="C845" s="6"/>
      <c r="D845" s="6"/>
      <c r="E845" s="6"/>
      <c r="F845" s="6"/>
      <c r="G845" s="113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16.5" customHeight="1">
      <c r="A846" s="6"/>
      <c r="B846" s="53"/>
      <c r="C846" s="6"/>
      <c r="D846" s="6"/>
      <c r="E846" s="6"/>
      <c r="F846" s="6"/>
      <c r="G846" s="113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16.5" customHeight="1">
      <c r="A847" s="6"/>
      <c r="B847" s="53"/>
      <c r="C847" s="6"/>
      <c r="D847" s="6"/>
      <c r="E847" s="6"/>
      <c r="F847" s="6"/>
      <c r="G847" s="113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16.5" customHeight="1">
      <c r="A848" s="6"/>
      <c r="B848" s="53"/>
      <c r="C848" s="6"/>
      <c r="D848" s="6"/>
      <c r="E848" s="6"/>
      <c r="F848" s="6"/>
      <c r="G848" s="113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16.5" customHeight="1">
      <c r="A849" s="6"/>
      <c r="B849" s="53"/>
      <c r="C849" s="6"/>
      <c r="D849" s="6"/>
      <c r="E849" s="6"/>
      <c r="F849" s="6"/>
      <c r="G849" s="113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16.5" customHeight="1">
      <c r="A850" s="6"/>
      <c r="B850" s="53"/>
      <c r="C850" s="6"/>
      <c r="D850" s="6"/>
      <c r="E850" s="6"/>
      <c r="F850" s="6"/>
      <c r="G850" s="113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16.5" customHeight="1">
      <c r="A851" s="6"/>
      <c r="B851" s="53"/>
      <c r="C851" s="6"/>
      <c r="D851" s="6"/>
      <c r="E851" s="6"/>
      <c r="F851" s="6"/>
      <c r="G851" s="113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16.5" customHeight="1">
      <c r="A852" s="6"/>
      <c r="B852" s="53"/>
      <c r="C852" s="6"/>
      <c r="D852" s="6"/>
      <c r="E852" s="6"/>
      <c r="F852" s="6"/>
      <c r="G852" s="113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16.5" customHeight="1">
      <c r="A853" s="6"/>
      <c r="B853" s="53"/>
      <c r="C853" s="6"/>
      <c r="D853" s="6"/>
      <c r="E853" s="6"/>
      <c r="F853" s="6"/>
      <c r="G853" s="113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16.5" customHeight="1">
      <c r="A854" s="6"/>
      <c r="B854" s="53"/>
      <c r="C854" s="6"/>
      <c r="D854" s="6"/>
      <c r="E854" s="6"/>
      <c r="F854" s="6"/>
      <c r="G854" s="113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16.5" customHeight="1">
      <c r="A855" s="6"/>
      <c r="B855" s="53"/>
      <c r="C855" s="6"/>
      <c r="D855" s="6"/>
      <c r="E855" s="6"/>
      <c r="F855" s="6"/>
      <c r="G855" s="113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16.5" customHeight="1">
      <c r="A856" s="6"/>
      <c r="B856" s="53"/>
      <c r="C856" s="6"/>
      <c r="D856" s="6"/>
      <c r="E856" s="6"/>
      <c r="F856" s="6"/>
      <c r="G856" s="113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16.5" customHeight="1">
      <c r="A857" s="6"/>
      <c r="B857" s="53"/>
      <c r="C857" s="6"/>
      <c r="D857" s="6"/>
      <c r="E857" s="6"/>
      <c r="F857" s="6"/>
      <c r="G857" s="113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16.5" customHeight="1">
      <c r="A858" s="6"/>
      <c r="B858" s="53"/>
      <c r="C858" s="6"/>
      <c r="D858" s="6"/>
      <c r="E858" s="6"/>
      <c r="F858" s="6"/>
      <c r="G858" s="113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16.5" customHeight="1">
      <c r="A859" s="6"/>
      <c r="B859" s="53"/>
      <c r="C859" s="6"/>
      <c r="D859" s="6"/>
      <c r="E859" s="6"/>
      <c r="F859" s="6"/>
      <c r="G859" s="113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16.5" customHeight="1">
      <c r="A860" s="6"/>
      <c r="B860" s="53"/>
      <c r="C860" s="6"/>
      <c r="D860" s="6"/>
      <c r="E860" s="6"/>
      <c r="F860" s="6"/>
      <c r="G860" s="113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16.5" customHeight="1">
      <c r="A861" s="6"/>
      <c r="B861" s="53"/>
      <c r="C861" s="6"/>
      <c r="D861" s="6"/>
      <c r="E861" s="6"/>
      <c r="F861" s="6"/>
      <c r="G861" s="113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16.5" customHeight="1">
      <c r="A862" s="6"/>
      <c r="B862" s="53"/>
      <c r="C862" s="6"/>
      <c r="D862" s="6"/>
      <c r="E862" s="6"/>
      <c r="F862" s="6"/>
      <c r="G862" s="113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16.5" customHeight="1">
      <c r="A863" s="6"/>
      <c r="B863" s="53"/>
      <c r="C863" s="6"/>
      <c r="D863" s="6"/>
      <c r="E863" s="6"/>
      <c r="F863" s="6"/>
      <c r="G863" s="113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16.5" customHeight="1">
      <c r="A864" s="6"/>
      <c r="B864" s="53"/>
      <c r="C864" s="6"/>
      <c r="D864" s="6"/>
      <c r="E864" s="6"/>
      <c r="F864" s="6"/>
      <c r="G864" s="113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16.5" customHeight="1">
      <c r="A865" s="6"/>
      <c r="B865" s="53"/>
      <c r="C865" s="6"/>
      <c r="D865" s="6"/>
      <c r="E865" s="6"/>
      <c r="F865" s="6"/>
      <c r="G865" s="113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16.5" customHeight="1">
      <c r="A866" s="6"/>
      <c r="B866" s="53"/>
      <c r="C866" s="6"/>
      <c r="D866" s="6"/>
      <c r="E866" s="6"/>
      <c r="F866" s="6"/>
      <c r="G866" s="113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16.5" customHeight="1">
      <c r="A867" s="6"/>
      <c r="B867" s="53"/>
      <c r="C867" s="6"/>
      <c r="D867" s="6"/>
      <c r="E867" s="6"/>
      <c r="F867" s="6"/>
      <c r="G867" s="113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16.5" customHeight="1">
      <c r="A868" s="6"/>
      <c r="B868" s="53"/>
      <c r="C868" s="6"/>
      <c r="D868" s="6"/>
      <c r="E868" s="6"/>
      <c r="F868" s="6"/>
      <c r="G868" s="113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16.5" customHeight="1">
      <c r="A869" s="6"/>
      <c r="B869" s="53"/>
      <c r="C869" s="6"/>
      <c r="D869" s="6"/>
      <c r="E869" s="6"/>
      <c r="F869" s="6"/>
      <c r="G869" s="113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16.5" customHeight="1">
      <c r="A870" s="6"/>
      <c r="B870" s="53"/>
      <c r="C870" s="6"/>
      <c r="D870" s="6"/>
      <c r="E870" s="6"/>
      <c r="F870" s="6"/>
      <c r="G870" s="113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16.5" customHeight="1">
      <c r="A871" s="6"/>
      <c r="B871" s="53"/>
      <c r="C871" s="6"/>
      <c r="D871" s="6"/>
      <c r="E871" s="6"/>
      <c r="F871" s="6"/>
      <c r="G871" s="113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16.5" customHeight="1">
      <c r="A872" s="6"/>
      <c r="B872" s="53"/>
      <c r="C872" s="6"/>
      <c r="D872" s="6"/>
      <c r="E872" s="6"/>
      <c r="F872" s="6"/>
      <c r="G872" s="113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16.5" customHeight="1">
      <c r="A873" s="6"/>
      <c r="B873" s="53"/>
      <c r="C873" s="6"/>
      <c r="D873" s="6"/>
      <c r="E873" s="6"/>
      <c r="F873" s="6"/>
      <c r="G873" s="113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16.5" customHeight="1">
      <c r="A874" s="6"/>
      <c r="B874" s="53"/>
      <c r="C874" s="6"/>
      <c r="D874" s="6"/>
      <c r="E874" s="6"/>
      <c r="F874" s="6"/>
      <c r="G874" s="113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16.5" customHeight="1">
      <c r="A875" s="6"/>
      <c r="B875" s="53"/>
      <c r="C875" s="6"/>
      <c r="D875" s="6"/>
      <c r="E875" s="6"/>
      <c r="F875" s="6"/>
      <c r="G875" s="113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16.5" customHeight="1">
      <c r="A876" s="6"/>
      <c r="B876" s="53"/>
      <c r="C876" s="6"/>
      <c r="D876" s="6"/>
      <c r="E876" s="6"/>
      <c r="F876" s="6"/>
      <c r="G876" s="113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16.5" customHeight="1">
      <c r="A877" s="6"/>
      <c r="B877" s="53"/>
      <c r="C877" s="6"/>
      <c r="D877" s="6"/>
      <c r="E877" s="6"/>
      <c r="F877" s="6"/>
      <c r="G877" s="113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16.5" customHeight="1">
      <c r="A878" s="6"/>
      <c r="B878" s="53"/>
      <c r="C878" s="6"/>
      <c r="D878" s="6"/>
      <c r="E878" s="6"/>
      <c r="F878" s="6"/>
      <c r="G878" s="113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16.5" customHeight="1">
      <c r="A879" s="6"/>
      <c r="B879" s="53"/>
      <c r="C879" s="6"/>
      <c r="D879" s="6"/>
      <c r="E879" s="6"/>
      <c r="F879" s="6"/>
      <c r="G879" s="113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16.5" customHeight="1">
      <c r="A880" s="6"/>
      <c r="B880" s="53"/>
      <c r="C880" s="6"/>
      <c r="D880" s="6"/>
      <c r="E880" s="6"/>
      <c r="F880" s="6"/>
      <c r="G880" s="113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16.5" customHeight="1">
      <c r="A881" s="6"/>
      <c r="B881" s="53"/>
      <c r="C881" s="6"/>
      <c r="D881" s="6"/>
      <c r="E881" s="6"/>
      <c r="F881" s="6"/>
      <c r="G881" s="113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16.5" customHeight="1">
      <c r="A882" s="6"/>
      <c r="B882" s="53"/>
      <c r="C882" s="6"/>
      <c r="D882" s="6"/>
      <c r="E882" s="6"/>
      <c r="F882" s="6"/>
      <c r="G882" s="113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16.5" customHeight="1">
      <c r="A883" s="6"/>
      <c r="B883" s="53"/>
      <c r="C883" s="6"/>
      <c r="D883" s="6"/>
      <c r="E883" s="6"/>
      <c r="F883" s="6"/>
      <c r="G883" s="113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16.5" customHeight="1">
      <c r="A884" s="6"/>
      <c r="B884" s="53"/>
      <c r="C884" s="6"/>
      <c r="D884" s="6"/>
      <c r="E884" s="6"/>
      <c r="F884" s="6"/>
      <c r="G884" s="113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16.5" customHeight="1">
      <c r="A885" s="6"/>
      <c r="B885" s="53"/>
      <c r="C885" s="6"/>
      <c r="D885" s="6"/>
      <c r="E885" s="6"/>
      <c r="F885" s="6"/>
      <c r="G885" s="113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16.5" customHeight="1">
      <c r="A886" s="6"/>
      <c r="B886" s="53"/>
      <c r="C886" s="6"/>
      <c r="D886" s="6"/>
      <c r="E886" s="6"/>
      <c r="F886" s="6"/>
      <c r="G886" s="113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16.5" customHeight="1">
      <c r="A887" s="6"/>
      <c r="B887" s="53"/>
      <c r="C887" s="6"/>
      <c r="D887" s="6"/>
      <c r="E887" s="6"/>
      <c r="F887" s="6"/>
      <c r="G887" s="113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16.5" customHeight="1">
      <c r="A888" s="6"/>
      <c r="B888" s="53"/>
      <c r="C888" s="6"/>
      <c r="D888" s="6"/>
      <c r="E888" s="6"/>
      <c r="F888" s="6"/>
      <c r="G888" s="113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16.5" customHeight="1">
      <c r="A889" s="6"/>
      <c r="B889" s="53"/>
      <c r="C889" s="6"/>
      <c r="D889" s="6"/>
      <c r="E889" s="6"/>
      <c r="F889" s="6"/>
      <c r="G889" s="113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16.5" customHeight="1">
      <c r="A890" s="6"/>
      <c r="B890" s="53"/>
      <c r="C890" s="6"/>
      <c r="D890" s="6"/>
      <c r="E890" s="6"/>
      <c r="F890" s="6"/>
      <c r="G890" s="113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16.5" customHeight="1">
      <c r="A891" s="6"/>
      <c r="B891" s="53"/>
      <c r="C891" s="6"/>
      <c r="D891" s="6"/>
      <c r="E891" s="6"/>
      <c r="F891" s="6"/>
      <c r="G891" s="113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16.5" customHeight="1">
      <c r="A892" s="6"/>
      <c r="B892" s="53"/>
      <c r="C892" s="6"/>
      <c r="D892" s="6"/>
      <c r="E892" s="6"/>
      <c r="F892" s="6"/>
      <c r="G892" s="113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16.5" customHeight="1">
      <c r="A893" s="6"/>
      <c r="B893" s="53"/>
      <c r="C893" s="6"/>
      <c r="D893" s="6"/>
      <c r="E893" s="6"/>
      <c r="F893" s="6"/>
      <c r="G893" s="113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16.5" customHeight="1">
      <c r="A894" s="6"/>
      <c r="B894" s="53"/>
      <c r="C894" s="6"/>
      <c r="D894" s="6"/>
      <c r="E894" s="6"/>
      <c r="F894" s="6"/>
      <c r="G894" s="113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16.5" customHeight="1">
      <c r="A895" s="6"/>
      <c r="B895" s="53"/>
      <c r="C895" s="6"/>
      <c r="D895" s="6"/>
      <c r="E895" s="6"/>
      <c r="F895" s="6"/>
      <c r="G895" s="113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16.5" customHeight="1">
      <c r="A896" s="6"/>
      <c r="B896" s="53"/>
      <c r="C896" s="6"/>
      <c r="D896" s="6"/>
      <c r="E896" s="6"/>
      <c r="F896" s="6"/>
      <c r="G896" s="113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16.5" customHeight="1">
      <c r="A897" s="6"/>
      <c r="B897" s="53"/>
      <c r="C897" s="6"/>
      <c r="D897" s="6"/>
      <c r="E897" s="6"/>
      <c r="F897" s="6"/>
      <c r="G897" s="113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16.5" customHeight="1">
      <c r="A898" s="6"/>
      <c r="B898" s="53"/>
      <c r="C898" s="6"/>
      <c r="D898" s="6"/>
      <c r="E898" s="6"/>
      <c r="F898" s="6"/>
      <c r="G898" s="113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16.5" customHeight="1">
      <c r="A899" s="6"/>
      <c r="B899" s="53"/>
      <c r="C899" s="6"/>
      <c r="D899" s="6"/>
      <c r="E899" s="6"/>
      <c r="F899" s="6"/>
      <c r="G899" s="113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16.5" customHeight="1">
      <c r="A900" s="6"/>
      <c r="B900" s="53"/>
      <c r="C900" s="6"/>
      <c r="D900" s="6"/>
      <c r="E900" s="6"/>
      <c r="F900" s="6"/>
      <c r="G900" s="113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16.5" customHeight="1">
      <c r="A901" s="6"/>
      <c r="B901" s="53"/>
      <c r="C901" s="6"/>
      <c r="D901" s="6"/>
      <c r="E901" s="6"/>
      <c r="F901" s="6"/>
      <c r="G901" s="113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16.5" customHeight="1">
      <c r="A902" s="6"/>
      <c r="B902" s="53"/>
      <c r="C902" s="6"/>
      <c r="D902" s="6"/>
      <c r="E902" s="6"/>
      <c r="F902" s="6"/>
      <c r="G902" s="113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16.5" customHeight="1">
      <c r="A903" s="6"/>
      <c r="B903" s="53"/>
      <c r="C903" s="6"/>
      <c r="D903" s="6"/>
      <c r="E903" s="6"/>
      <c r="F903" s="6"/>
      <c r="G903" s="113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16.5" customHeight="1">
      <c r="A904" s="6"/>
      <c r="B904" s="53"/>
      <c r="C904" s="6"/>
      <c r="D904" s="6"/>
      <c r="E904" s="6"/>
      <c r="F904" s="6"/>
      <c r="G904" s="113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16.5" customHeight="1">
      <c r="A905" s="6"/>
      <c r="B905" s="53"/>
      <c r="C905" s="6"/>
      <c r="D905" s="6"/>
      <c r="E905" s="6"/>
      <c r="F905" s="6"/>
      <c r="G905" s="113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16.5" customHeight="1">
      <c r="A906" s="6"/>
      <c r="B906" s="53"/>
      <c r="C906" s="6"/>
      <c r="D906" s="6"/>
      <c r="E906" s="6"/>
      <c r="F906" s="6"/>
      <c r="G906" s="113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16.5" customHeight="1">
      <c r="A907" s="6"/>
      <c r="B907" s="53"/>
      <c r="C907" s="6"/>
      <c r="D907" s="6"/>
      <c r="E907" s="6"/>
      <c r="F907" s="6"/>
      <c r="G907" s="113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16.5" customHeight="1">
      <c r="A908" s="6"/>
      <c r="B908" s="53"/>
      <c r="C908" s="6"/>
      <c r="D908" s="6"/>
      <c r="E908" s="6"/>
      <c r="F908" s="6"/>
      <c r="G908" s="113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16.5" customHeight="1">
      <c r="A909" s="6"/>
      <c r="B909" s="53"/>
      <c r="C909" s="6"/>
      <c r="D909" s="6"/>
      <c r="E909" s="6"/>
      <c r="F909" s="6"/>
      <c r="G909" s="113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16.5" customHeight="1">
      <c r="A910" s="6"/>
      <c r="B910" s="53"/>
      <c r="C910" s="6"/>
      <c r="D910" s="6"/>
      <c r="E910" s="6"/>
      <c r="F910" s="6"/>
      <c r="G910" s="113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16.5" customHeight="1">
      <c r="A911" s="6"/>
      <c r="B911" s="53"/>
      <c r="C911" s="6"/>
      <c r="D911" s="6"/>
      <c r="E911" s="6"/>
      <c r="F911" s="6"/>
      <c r="G911" s="113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16.5" customHeight="1">
      <c r="A912" s="6"/>
      <c r="B912" s="53"/>
      <c r="C912" s="6"/>
      <c r="D912" s="6"/>
      <c r="E912" s="6"/>
      <c r="F912" s="6"/>
      <c r="G912" s="113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16.5" customHeight="1">
      <c r="A913" s="6"/>
      <c r="B913" s="53"/>
      <c r="C913" s="6"/>
      <c r="D913" s="6"/>
      <c r="E913" s="6"/>
      <c r="F913" s="6"/>
      <c r="G913" s="113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16.5" customHeight="1">
      <c r="A914" s="6"/>
      <c r="B914" s="53"/>
      <c r="C914" s="6"/>
      <c r="D914" s="6"/>
      <c r="E914" s="6"/>
      <c r="F914" s="6"/>
      <c r="G914" s="113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16.5" customHeight="1">
      <c r="A915" s="6"/>
      <c r="B915" s="53"/>
      <c r="C915" s="6"/>
      <c r="D915" s="6"/>
      <c r="E915" s="6"/>
      <c r="F915" s="6"/>
      <c r="G915" s="113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16.5" customHeight="1">
      <c r="A916" s="6"/>
      <c r="B916" s="53"/>
      <c r="C916" s="6"/>
      <c r="D916" s="6"/>
      <c r="E916" s="6"/>
      <c r="F916" s="6"/>
      <c r="G916" s="113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16.5" customHeight="1">
      <c r="A917" s="6"/>
      <c r="B917" s="53"/>
      <c r="C917" s="6"/>
      <c r="D917" s="6"/>
      <c r="E917" s="6"/>
      <c r="F917" s="6"/>
      <c r="G917" s="113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16.5" customHeight="1">
      <c r="A918" s="6"/>
      <c r="B918" s="53"/>
      <c r="C918" s="6"/>
      <c r="D918" s="6"/>
      <c r="E918" s="6"/>
      <c r="F918" s="6"/>
      <c r="G918" s="113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16.5" customHeight="1">
      <c r="A919" s="6"/>
      <c r="B919" s="53"/>
      <c r="C919" s="6"/>
      <c r="D919" s="6"/>
      <c r="E919" s="6"/>
      <c r="F919" s="6"/>
      <c r="G919" s="113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16.5" customHeight="1">
      <c r="A920" s="6"/>
      <c r="B920" s="53"/>
      <c r="C920" s="6"/>
      <c r="D920" s="6"/>
      <c r="E920" s="6"/>
      <c r="F920" s="6"/>
      <c r="G920" s="113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16.5" customHeight="1">
      <c r="A921" s="6"/>
      <c r="B921" s="53"/>
      <c r="C921" s="6"/>
      <c r="D921" s="6"/>
      <c r="E921" s="6"/>
      <c r="F921" s="6"/>
      <c r="G921" s="113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16.5" customHeight="1">
      <c r="A922" s="6"/>
      <c r="B922" s="53"/>
      <c r="C922" s="6"/>
      <c r="D922" s="6"/>
      <c r="E922" s="6"/>
      <c r="F922" s="6"/>
      <c r="G922" s="113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16.5" customHeight="1">
      <c r="A923" s="6"/>
      <c r="B923" s="53"/>
      <c r="C923" s="6"/>
      <c r="D923" s="6"/>
      <c r="E923" s="6"/>
      <c r="F923" s="6"/>
      <c r="G923" s="113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16.5" customHeight="1">
      <c r="A924" s="6"/>
      <c r="B924" s="53"/>
      <c r="C924" s="6"/>
      <c r="D924" s="6"/>
      <c r="E924" s="6"/>
      <c r="F924" s="6"/>
      <c r="G924" s="113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16.5" customHeight="1">
      <c r="A925" s="6"/>
      <c r="B925" s="53"/>
      <c r="C925" s="6"/>
      <c r="D925" s="6"/>
      <c r="E925" s="6"/>
      <c r="F925" s="6"/>
      <c r="G925" s="113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16.5" customHeight="1">
      <c r="A926" s="6"/>
      <c r="B926" s="53"/>
      <c r="C926" s="6"/>
      <c r="D926" s="6"/>
      <c r="E926" s="6"/>
      <c r="F926" s="6"/>
      <c r="G926" s="113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16.5" customHeight="1">
      <c r="A927" s="6"/>
      <c r="B927" s="53"/>
      <c r="C927" s="6"/>
      <c r="D927" s="6"/>
      <c r="E927" s="6"/>
      <c r="F927" s="6"/>
      <c r="G927" s="113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16.5" customHeight="1">
      <c r="A928" s="6"/>
      <c r="B928" s="53"/>
      <c r="C928" s="6"/>
      <c r="D928" s="6"/>
      <c r="E928" s="6"/>
      <c r="F928" s="6"/>
      <c r="G928" s="113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16.5" customHeight="1">
      <c r="A929" s="6"/>
      <c r="B929" s="53"/>
      <c r="C929" s="6"/>
      <c r="D929" s="6"/>
      <c r="E929" s="6"/>
      <c r="F929" s="6"/>
      <c r="G929" s="113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16.5" customHeight="1">
      <c r="A930" s="6"/>
      <c r="B930" s="53"/>
      <c r="C930" s="6"/>
      <c r="D930" s="6"/>
      <c r="E930" s="6"/>
      <c r="F930" s="6"/>
      <c r="G930" s="113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16.5" customHeight="1">
      <c r="A931" s="6"/>
      <c r="B931" s="53"/>
      <c r="C931" s="6"/>
      <c r="D931" s="6"/>
      <c r="E931" s="6"/>
      <c r="F931" s="6"/>
      <c r="G931" s="113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16.5" customHeight="1">
      <c r="A932" s="6"/>
      <c r="B932" s="53"/>
      <c r="C932" s="6"/>
      <c r="D932" s="6"/>
      <c r="E932" s="6"/>
      <c r="F932" s="6"/>
      <c r="G932" s="113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16.5" customHeight="1">
      <c r="A933" s="6"/>
      <c r="B933" s="53"/>
      <c r="C933" s="6"/>
      <c r="D933" s="6"/>
      <c r="E933" s="6"/>
      <c r="F933" s="6"/>
      <c r="G933" s="113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16.5" customHeight="1">
      <c r="A934" s="6"/>
      <c r="B934" s="53"/>
      <c r="C934" s="6"/>
      <c r="D934" s="6"/>
      <c r="E934" s="6"/>
      <c r="F934" s="6"/>
      <c r="G934" s="113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16.5" customHeight="1">
      <c r="A935" s="6"/>
      <c r="B935" s="53"/>
      <c r="C935" s="6"/>
      <c r="D935" s="6"/>
      <c r="E935" s="6"/>
      <c r="F935" s="6"/>
      <c r="G935" s="113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16.5" customHeight="1">
      <c r="A936" s="6"/>
      <c r="B936" s="53"/>
      <c r="C936" s="6"/>
      <c r="D936" s="6"/>
      <c r="E936" s="6"/>
      <c r="F936" s="6"/>
      <c r="G936" s="113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16.5" customHeight="1">
      <c r="A937" s="6"/>
      <c r="B937" s="53"/>
      <c r="C937" s="6"/>
      <c r="D937" s="6"/>
      <c r="E937" s="6"/>
      <c r="F937" s="6"/>
      <c r="G937" s="113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16.5" customHeight="1">
      <c r="A938" s="6"/>
      <c r="B938" s="53"/>
      <c r="C938" s="6"/>
      <c r="D938" s="6"/>
      <c r="E938" s="6"/>
      <c r="F938" s="6"/>
      <c r="G938" s="113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16.5" customHeight="1">
      <c r="A939" s="6"/>
      <c r="B939" s="53"/>
      <c r="C939" s="6"/>
      <c r="D939" s="6"/>
      <c r="E939" s="6"/>
      <c r="F939" s="6"/>
      <c r="G939" s="113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16.5" customHeight="1">
      <c r="A940" s="6"/>
      <c r="B940" s="53"/>
      <c r="C940" s="6"/>
      <c r="D940" s="6"/>
      <c r="E940" s="6"/>
      <c r="F940" s="6"/>
      <c r="G940" s="113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16.5" customHeight="1">
      <c r="A941" s="6"/>
      <c r="B941" s="53"/>
      <c r="C941" s="6"/>
      <c r="D941" s="6"/>
      <c r="E941" s="6"/>
      <c r="F941" s="6"/>
      <c r="G941" s="113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16.5" customHeight="1">
      <c r="A942" s="6"/>
      <c r="B942" s="53"/>
      <c r="C942" s="6"/>
      <c r="D942" s="6"/>
      <c r="E942" s="6"/>
      <c r="F942" s="6"/>
      <c r="G942" s="113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16.5" customHeight="1">
      <c r="A943" s="6"/>
      <c r="B943" s="53"/>
      <c r="C943" s="6"/>
      <c r="D943" s="6"/>
      <c r="E943" s="6"/>
      <c r="F943" s="6"/>
      <c r="G943" s="113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16.5" customHeight="1">
      <c r="A944" s="6"/>
      <c r="B944" s="53"/>
      <c r="C944" s="6"/>
      <c r="D944" s="6"/>
      <c r="E944" s="6"/>
      <c r="F944" s="6"/>
      <c r="G944" s="113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16.5" customHeight="1">
      <c r="A945" s="6"/>
      <c r="B945" s="53"/>
      <c r="C945" s="6"/>
      <c r="D945" s="6"/>
      <c r="E945" s="6"/>
      <c r="F945" s="6"/>
      <c r="G945" s="113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16.5" customHeight="1">
      <c r="A946" s="6"/>
      <c r="B946" s="53"/>
      <c r="C946" s="6"/>
      <c r="D946" s="6"/>
      <c r="E946" s="6"/>
      <c r="F946" s="6"/>
      <c r="G946" s="113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16.5" customHeight="1">
      <c r="A947" s="6"/>
      <c r="B947" s="53"/>
      <c r="C947" s="6"/>
      <c r="D947" s="6"/>
      <c r="E947" s="6"/>
      <c r="F947" s="6"/>
      <c r="G947" s="113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16.5" customHeight="1">
      <c r="A948" s="6"/>
      <c r="B948" s="53"/>
      <c r="C948" s="6"/>
      <c r="D948" s="6"/>
      <c r="E948" s="6"/>
      <c r="F948" s="6"/>
      <c r="G948" s="113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16.5" customHeight="1">
      <c r="A949" s="6"/>
      <c r="B949" s="53"/>
      <c r="C949" s="6"/>
      <c r="D949" s="6"/>
      <c r="E949" s="6"/>
      <c r="F949" s="6"/>
      <c r="G949" s="113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16.5" customHeight="1">
      <c r="A950" s="6"/>
      <c r="B950" s="53"/>
      <c r="C950" s="6"/>
      <c r="D950" s="6"/>
      <c r="E950" s="6"/>
      <c r="F950" s="6"/>
      <c r="G950" s="113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16.5" customHeight="1">
      <c r="A951" s="6"/>
      <c r="B951" s="53"/>
      <c r="C951" s="6"/>
      <c r="D951" s="6"/>
      <c r="E951" s="6"/>
      <c r="F951" s="6"/>
      <c r="G951" s="113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16.5" customHeight="1">
      <c r="A952" s="6"/>
      <c r="B952" s="53"/>
      <c r="C952" s="6"/>
      <c r="D952" s="6"/>
      <c r="E952" s="6"/>
      <c r="F952" s="6"/>
      <c r="G952" s="113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16.5" customHeight="1">
      <c r="A953" s="6"/>
      <c r="B953" s="53"/>
      <c r="C953" s="6"/>
      <c r="D953" s="6"/>
      <c r="E953" s="6"/>
      <c r="F953" s="6"/>
      <c r="G953" s="113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16.5" customHeight="1">
      <c r="A954" s="6"/>
      <c r="B954" s="53"/>
      <c r="C954" s="6"/>
      <c r="D954" s="6"/>
      <c r="E954" s="6"/>
      <c r="F954" s="6"/>
      <c r="G954" s="113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16.5" customHeight="1">
      <c r="A955" s="6"/>
      <c r="B955" s="53"/>
      <c r="C955" s="6"/>
      <c r="D955" s="6"/>
      <c r="E955" s="6"/>
      <c r="F955" s="6"/>
      <c r="G955" s="113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16.5" customHeight="1">
      <c r="A956" s="6"/>
      <c r="B956" s="53"/>
      <c r="C956" s="6"/>
      <c r="D956" s="6"/>
      <c r="E956" s="6"/>
      <c r="F956" s="6"/>
      <c r="G956" s="113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16.5" customHeight="1">
      <c r="A957" s="6"/>
      <c r="B957" s="53"/>
      <c r="C957" s="6"/>
      <c r="D957" s="6"/>
      <c r="E957" s="6"/>
      <c r="F957" s="6"/>
      <c r="G957" s="113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16.5" customHeight="1">
      <c r="A958" s="6"/>
      <c r="B958" s="53"/>
      <c r="C958" s="6"/>
      <c r="D958" s="6"/>
      <c r="E958" s="6"/>
      <c r="F958" s="6"/>
      <c r="G958" s="113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16.5" customHeight="1">
      <c r="A959" s="6"/>
      <c r="B959" s="53"/>
      <c r="C959" s="6"/>
      <c r="D959" s="6"/>
      <c r="E959" s="6"/>
      <c r="F959" s="6"/>
      <c r="G959" s="113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16.5" customHeight="1">
      <c r="A960" s="6"/>
      <c r="B960" s="53"/>
      <c r="C960" s="6"/>
      <c r="D960" s="6"/>
      <c r="E960" s="6"/>
      <c r="F960" s="6"/>
      <c r="G960" s="113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16.5" customHeight="1">
      <c r="A961" s="6"/>
      <c r="B961" s="53"/>
      <c r="C961" s="6"/>
      <c r="D961" s="6"/>
      <c r="E961" s="6"/>
      <c r="F961" s="6"/>
      <c r="G961" s="113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16.5" customHeight="1">
      <c r="A962" s="6"/>
      <c r="B962" s="53"/>
      <c r="C962" s="6"/>
      <c r="D962" s="6"/>
      <c r="E962" s="6"/>
      <c r="F962" s="6"/>
      <c r="G962" s="113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16.5" customHeight="1">
      <c r="A963" s="6"/>
      <c r="B963" s="53"/>
      <c r="C963" s="6"/>
      <c r="D963" s="6"/>
      <c r="E963" s="6"/>
      <c r="F963" s="6"/>
      <c r="G963" s="113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16.5" customHeight="1">
      <c r="A964" s="6"/>
      <c r="B964" s="53"/>
      <c r="C964" s="6"/>
      <c r="D964" s="6"/>
      <c r="E964" s="6"/>
      <c r="F964" s="6"/>
      <c r="G964" s="113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16.5" customHeight="1">
      <c r="A965" s="6"/>
      <c r="B965" s="53"/>
      <c r="C965" s="6"/>
      <c r="D965" s="6"/>
      <c r="E965" s="6"/>
      <c r="F965" s="6"/>
      <c r="G965" s="113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16.5" customHeight="1">
      <c r="A966" s="6"/>
      <c r="B966" s="53"/>
      <c r="C966" s="6"/>
      <c r="D966" s="6"/>
      <c r="E966" s="6"/>
      <c r="F966" s="6"/>
      <c r="G966" s="113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16.5" customHeight="1">
      <c r="A967" s="6"/>
      <c r="B967" s="53"/>
      <c r="C967" s="6"/>
      <c r="D967" s="6"/>
      <c r="E967" s="6"/>
      <c r="F967" s="6"/>
      <c r="G967" s="113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16.5" customHeight="1">
      <c r="A968" s="6"/>
      <c r="B968" s="53"/>
      <c r="C968" s="6"/>
      <c r="D968" s="6"/>
      <c r="E968" s="6"/>
      <c r="F968" s="6"/>
      <c r="G968" s="113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16.5" customHeight="1">
      <c r="A969" s="6"/>
      <c r="B969" s="53"/>
      <c r="C969" s="6"/>
      <c r="D969" s="6"/>
      <c r="E969" s="6"/>
      <c r="F969" s="6"/>
      <c r="G969" s="113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16.5" customHeight="1">
      <c r="A970" s="6"/>
      <c r="B970" s="53"/>
      <c r="C970" s="6"/>
      <c r="D970" s="6"/>
      <c r="E970" s="6"/>
      <c r="F970" s="6"/>
      <c r="G970" s="113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16.5" customHeight="1">
      <c r="A971" s="6"/>
      <c r="B971" s="53"/>
      <c r="C971" s="6"/>
      <c r="D971" s="6"/>
      <c r="E971" s="6"/>
      <c r="F971" s="6"/>
      <c r="G971" s="113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16.5" customHeight="1">
      <c r="A972" s="6"/>
      <c r="B972" s="53"/>
      <c r="C972" s="6"/>
      <c r="D972" s="6"/>
      <c r="E972" s="6"/>
      <c r="F972" s="6"/>
      <c r="G972" s="113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16.5" customHeight="1">
      <c r="A973" s="6"/>
      <c r="B973" s="53"/>
      <c r="C973" s="6"/>
      <c r="D973" s="6"/>
      <c r="E973" s="6"/>
      <c r="F973" s="6"/>
      <c r="G973" s="113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16.5" customHeight="1">
      <c r="A974" s="6"/>
      <c r="B974" s="53"/>
      <c r="C974" s="6"/>
      <c r="D974" s="6"/>
      <c r="E974" s="6"/>
      <c r="F974" s="6"/>
      <c r="G974" s="113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16.5" customHeight="1">
      <c r="A975" s="6"/>
      <c r="B975" s="53"/>
      <c r="C975" s="6"/>
      <c r="D975" s="6"/>
      <c r="E975" s="6"/>
      <c r="F975" s="6"/>
      <c r="G975" s="113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16.5" customHeight="1">
      <c r="A976" s="6"/>
      <c r="B976" s="53"/>
      <c r="C976" s="6"/>
      <c r="D976" s="6"/>
      <c r="E976" s="6"/>
      <c r="F976" s="6"/>
      <c r="G976" s="113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16.5" customHeight="1">
      <c r="A977" s="6"/>
      <c r="B977" s="53"/>
      <c r="C977" s="6"/>
      <c r="D977" s="6"/>
      <c r="E977" s="6"/>
      <c r="F977" s="6"/>
      <c r="G977" s="113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16.5" customHeight="1">
      <c r="A978" s="6"/>
      <c r="B978" s="53"/>
      <c r="C978" s="6"/>
      <c r="D978" s="6"/>
      <c r="E978" s="6"/>
      <c r="F978" s="6"/>
      <c r="G978" s="113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16.5" customHeight="1">
      <c r="A979" s="6"/>
      <c r="B979" s="53"/>
      <c r="C979" s="6"/>
      <c r="D979" s="6"/>
      <c r="E979" s="6"/>
      <c r="F979" s="6"/>
      <c r="G979" s="113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16.5" customHeight="1">
      <c r="A980" s="6"/>
      <c r="B980" s="53"/>
      <c r="C980" s="6"/>
      <c r="D980" s="6"/>
      <c r="E980" s="6"/>
      <c r="F980" s="6"/>
      <c r="G980" s="113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16.5" customHeight="1">
      <c r="A981" s="6"/>
      <c r="B981" s="53"/>
      <c r="C981" s="6"/>
      <c r="D981" s="6"/>
      <c r="E981" s="6"/>
      <c r="F981" s="6"/>
      <c r="G981" s="113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16.5" customHeight="1">
      <c r="A982" s="6"/>
      <c r="B982" s="53"/>
      <c r="C982" s="6"/>
      <c r="D982" s="6"/>
      <c r="E982" s="6"/>
      <c r="F982" s="6"/>
      <c r="G982" s="113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16.5" customHeight="1">
      <c r="A983" s="6"/>
      <c r="B983" s="53"/>
      <c r="C983" s="6"/>
      <c r="D983" s="6"/>
      <c r="E983" s="6"/>
      <c r="F983" s="6"/>
      <c r="G983" s="113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16.5" customHeight="1">
      <c r="A984" s="6"/>
      <c r="B984" s="53"/>
      <c r="C984" s="6"/>
      <c r="D984" s="6"/>
      <c r="E984" s="6"/>
      <c r="F984" s="6"/>
      <c r="G984" s="113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16.5" customHeight="1">
      <c r="A985" s="6"/>
      <c r="B985" s="53"/>
      <c r="C985" s="6"/>
      <c r="D985" s="6"/>
      <c r="E985" s="6"/>
      <c r="F985" s="6"/>
      <c r="G985" s="113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16.5" customHeight="1">
      <c r="A986" s="6"/>
      <c r="B986" s="53"/>
      <c r="C986" s="6"/>
      <c r="D986" s="6"/>
      <c r="E986" s="6"/>
      <c r="F986" s="6"/>
      <c r="G986" s="113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16.5" customHeight="1">
      <c r="A987" s="6"/>
      <c r="B987" s="53"/>
      <c r="C987" s="6"/>
      <c r="D987" s="6"/>
      <c r="E987" s="6"/>
      <c r="F987" s="6"/>
      <c r="G987" s="113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16.5" customHeight="1">
      <c r="A988" s="6"/>
      <c r="B988" s="53"/>
      <c r="C988" s="6"/>
      <c r="D988" s="6"/>
      <c r="E988" s="6"/>
      <c r="F988" s="6"/>
      <c r="G988" s="113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16.5" customHeight="1">
      <c r="A989" s="6"/>
      <c r="B989" s="53"/>
      <c r="C989" s="6"/>
      <c r="D989" s="6"/>
      <c r="E989" s="6"/>
      <c r="F989" s="6"/>
      <c r="G989" s="113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16.5" customHeight="1">
      <c r="A990" s="6"/>
      <c r="B990" s="53"/>
      <c r="C990" s="6"/>
      <c r="D990" s="6"/>
      <c r="E990" s="6"/>
      <c r="F990" s="6"/>
      <c r="G990" s="113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16.5" customHeight="1">
      <c r="A991" s="6"/>
      <c r="B991" s="53"/>
      <c r="C991" s="6"/>
      <c r="D991" s="6"/>
      <c r="E991" s="6"/>
      <c r="F991" s="6"/>
      <c r="G991" s="113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16.5" customHeight="1">
      <c r="A992" s="6"/>
      <c r="B992" s="53"/>
      <c r="C992" s="6"/>
      <c r="D992" s="6"/>
      <c r="E992" s="6"/>
      <c r="F992" s="6"/>
      <c r="G992" s="113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16.5" customHeight="1">
      <c r="A993" s="6"/>
      <c r="B993" s="53"/>
      <c r="C993" s="6"/>
      <c r="D993" s="6"/>
      <c r="E993" s="6"/>
      <c r="F993" s="6"/>
      <c r="G993" s="113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16.5" customHeight="1">
      <c r="A994" s="6"/>
      <c r="B994" s="53"/>
      <c r="C994" s="6"/>
      <c r="D994" s="6"/>
      <c r="E994" s="6"/>
      <c r="F994" s="6"/>
      <c r="G994" s="113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16.5" customHeight="1">
      <c r="A995" s="6"/>
      <c r="B995" s="53"/>
      <c r="C995" s="6"/>
      <c r="D995" s="6"/>
      <c r="E995" s="6"/>
      <c r="F995" s="6"/>
      <c r="G995" s="113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16.5" customHeight="1">
      <c r="A996" s="6"/>
      <c r="B996" s="53"/>
      <c r="C996" s="6"/>
      <c r="D996" s="6"/>
      <c r="E996" s="6"/>
      <c r="F996" s="6"/>
      <c r="G996" s="113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16.5" customHeight="1">
      <c r="A997" s="6"/>
      <c r="B997" s="53"/>
      <c r="C997" s="6"/>
      <c r="D997" s="6"/>
      <c r="E997" s="6"/>
      <c r="F997" s="6"/>
      <c r="G997" s="113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16.5" customHeight="1">
      <c r="A998" s="6"/>
      <c r="B998" s="53"/>
      <c r="C998" s="6"/>
      <c r="D998" s="6"/>
      <c r="E998" s="6"/>
      <c r="F998" s="6"/>
      <c r="G998" s="113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16.5" customHeight="1">
      <c r="A999" s="6"/>
      <c r="B999" s="53"/>
      <c r="C999" s="6"/>
      <c r="D999" s="6"/>
      <c r="E999" s="6"/>
      <c r="F999" s="6"/>
      <c r="G999" s="113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</sheetData>
  <mergeCells count="1">
    <mergeCell ref="A47:E47"/>
  </mergeCells>
  <phoneticPr fontId="22" type="noConversion"/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7"/>
  <sheetViews>
    <sheetView workbookViewId="0">
      <selection activeCell="N5" sqref="N5"/>
    </sheetView>
  </sheetViews>
  <sheetFormatPr defaultColWidth="12.58203125" defaultRowHeight="15" customHeight="1"/>
  <cols>
    <col min="1" max="1" width="4.08203125" customWidth="1"/>
    <col min="2" max="2" width="11.83203125" customWidth="1"/>
    <col min="3" max="3" width="5.33203125" customWidth="1"/>
    <col min="4" max="4" width="19.58203125" customWidth="1"/>
    <col min="5" max="5" width="22" customWidth="1"/>
    <col min="6" max="6" width="16.75" customWidth="1"/>
    <col min="7" max="7" width="31.33203125" customWidth="1"/>
    <col min="8" max="8" width="29.6640625" customWidth="1"/>
    <col min="9" max="22" width="7.58203125" customWidth="1"/>
  </cols>
  <sheetData>
    <row r="1" spans="1:9" ht="15" customHeight="1">
      <c r="A1" s="68" t="s">
        <v>202</v>
      </c>
    </row>
    <row r="2" spans="1:9" ht="15" customHeight="1">
      <c r="A2" s="68" t="s">
        <v>203</v>
      </c>
    </row>
    <row r="3" spans="1:9" ht="15" customHeight="1">
      <c r="A3" s="68" t="s">
        <v>260</v>
      </c>
    </row>
    <row r="4" spans="1:9" ht="15" customHeight="1">
      <c r="A4" s="68" t="s">
        <v>221</v>
      </c>
    </row>
    <row r="5" spans="1:9" ht="50.5" customHeight="1">
      <c r="A5" s="5" t="s">
        <v>0</v>
      </c>
      <c r="B5" s="5" t="s">
        <v>1</v>
      </c>
      <c r="C5" s="5" t="s">
        <v>2</v>
      </c>
      <c r="D5" s="74" t="s">
        <v>205</v>
      </c>
      <c r="E5" s="74" t="s">
        <v>215</v>
      </c>
      <c r="F5" s="73" t="s">
        <v>222</v>
      </c>
      <c r="G5" s="5" t="s">
        <v>3</v>
      </c>
      <c r="H5" s="77" t="s">
        <v>231</v>
      </c>
      <c r="I5" s="6"/>
    </row>
    <row r="6" spans="1:9" ht="58" customHeight="1">
      <c r="A6" s="2">
        <v>1</v>
      </c>
      <c r="B6" s="3" t="s">
        <v>18</v>
      </c>
      <c r="C6" s="3" t="s">
        <v>5</v>
      </c>
      <c r="D6" s="116">
        <v>1295</v>
      </c>
      <c r="E6" s="117"/>
      <c r="F6" s="116">
        <f>E6*D6</f>
        <v>0</v>
      </c>
      <c r="G6" s="2" t="s">
        <v>19</v>
      </c>
      <c r="H6" s="7"/>
      <c r="I6" s="6"/>
    </row>
    <row r="7" spans="1:9" ht="32" customHeight="1">
      <c r="A7" s="2">
        <v>2</v>
      </c>
      <c r="B7" s="3" t="s">
        <v>20</v>
      </c>
      <c r="C7" s="3" t="s">
        <v>5</v>
      </c>
      <c r="D7" s="116">
        <v>1300</v>
      </c>
      <c r="E7" s="117"/>
      <c r="F7" s="116">
        <f t="shared" ref="F7:F19" si="0">E7*D7</f>
        <v>0</v>
      </c>
      <c r="G7" s="2" t="s">
        <v>21</v>
      </c>
      <c r="H7" s="2"/>
      <c r="I7" s="6"/>
    </row>
    <row r="8" spans="1:9" ht="38" customHeight="1">
      <c r="A8" s="2">
        <v>3</v>
      </c>
      <c r="B8" s="3" t="s">
        <v>22</v>
      </c>
      <c r="C8" s="3" t="s">
        <v>5</v>
      </c>
      <c r="D8" s="116">
        <v>250</v>
      </c>
      <c r="E8" s="117"/>
      <c r="F8" s="116">
        <f t="shared" si="0"/>
        <v>0</v>
      </c>
      <c r="G8" s="112" t="s">
        <v>230</v>
      </c>
      <c r="H8" s="2"/>
      <c r="I8" s="6"/>
    </row>
    <row r="9" spans="1:9" ht="32" customHeight="1">
      <c r="A9" s="2">
        <v>4</v>
      </c>
      <c r="B9" s="3" t="s">
        <v>23</v>
      </c>
      <c r="C9" s="3" t="s">
        <v>5</v>
      </c>
      <c r="D9" s="116">
        <v>60</v>
      </c>
      <c r="E9" s="117"/>
      <c r="F9" s="116">
        <f t="shared" si="0"/>
        <v>0</v>
      </c>
      <c r="G9" s="2" t="s">
        <v>24</v>
      </c>
      <c r="H9" s="2"/>
      <c r="I9" s="6"/>
    </row>
    <row r="10" spans="1:9" ht="45" customHeight="1">
      <c r="A10" s="2">
        <v>5</v>
      </c>
      <c r="B10" s="3" t="s">
        <v>25</v>
      </c>
      <c r="C10" s="3" t="s">
        <v>5</v>
      </c>
      <c r="D10" s="116">
        <v>250</v>
      </c>
      <c r="E10" s="117"/>
      <c r="F10" s="116">
        <f t="shared" si="0"/>
        <v>0</v>
      </c>
      <c r="G10" s="112" t="s">
        <v>232</v>
      </c>
      <c r="H10" s="8"/>
      <c r="I10" s="6"/>
    </row>
    <row r="11" spans="1:9" ht="32" customHeight="1">
      <c r="A11" s="2">
        <v>6</v>
      </c>
      <c r="B11" s="3" t="s">
        <v>26</v>
      </c>
      <c r="C11" s="3" t="s">
        <v>5</v>
      </c>
      <c r="D11" s="116">
        <v>18</v>
      </c>
      <c r="E11" s="117"/>
      <c r="F11" s="116">
        <f t="shared" si="0"/>
        <v>0</v>
      </c>
      <c r="G11" s="9" t="s">
        <v>27</v>
      </c>
      <c r="H11" s="2"/>
      <c r="I11" s="6"/>
    </row>
    <row r="12" spans="1:9" ht="32" customHeight="1">
      <c r="A12" s="2">
        <v>7</v>
      </c>
      <c r="B12" s="3" t="s">
        <v>28</v>
      </c>
      <c r="C12" s="3" t="s">
        <v>5</v>
      </c>
      <c r="D12" s="116">
        <v>18</v>
      </c>
      <c r="E12" s="117"/>
      <c r="F12" s="116">
        <f t="shared" si="0"/>
        <v>0</v>
      </c>
      <c r="G12" s="9" t="s">
        <v>29</v>
      </c>
      <c r="H12" s="2"/>
    </row>
    <row r="13" spans="1:9" ht="32" customHeight="1">
      <c r="A13" s="2">
        <v>8</v>
      </c>
      <c r="B13" s="3" t="s">
        <v>30</v>
      </c>
      <c r="C13" s="3" t="s">
        <v>5</v>
      </c>
      <c r="D13" s="118">
        <v>430</v>
      </c>
      <c r="E13" s="119"/>
      <c r="F13" s="116">
        <f t="shared" si="0"/>
        <v>0</v>
      </c>
      <c r="G13" s="10" t="s">
        <v>31</v>
      </c>
      <c r="H13" s="2"/>
    </row>
    <row r="14" spans="1:9" ht="48.5" customHeight="1">
      <c r="A14" s="2">
        <v>9</v>
      </c>
      <c r="B14" s="3" t="s">
        <v>32</v>
      </c>
      <c r="C14" s="3" t="s">
        <v>5</v>
      </c>
      <c r="D14" s="120">
        <v>138</v>
      </c>
      <c r="E14" s="119"/>
      <c r="F14" s="116">
        <f t="shared" si="0"/>
        <v>0</v>
      </c>
      <c r="G14" s="9" t="s">
        <v>33</v>
      </c>
      <c r="H14" s="2"/>
    </row>
    <row r="15" spans="1:9" ht="32" customHeight="1">
      <c r="A15" s="2">
        <v>10</v>
      </c>
      <c r="B15" s="3" t="s">
        <v>34</v>
      </c>
      <c r="C15" s="3" t="s">
        <v>5</v>
      </c>
      <c r="D15" s="120">
        <v>310</v>
      </c>
      <c r="E15" s="117"/>
      <c r="F15" s="116">
        <f t="shared" si="0"/>
        <v>0</v>
      </c>
      <c r="G15" s="9" t="s">
        <v>35</v>
      </c>
      <c r="H15" s="8"/>
    </row>
    <row r="16" spans="1:9" ht="32" customHeight="1">
      <c r="A16" s="2">
        <v>11</v>
      </c>
      <c r="B16" s="3" t="s">
        <v>36</v>
      </c>
      <c r="C16" s="3" t="s">
        <v>5</v>
      </c>
      <c r="D16" s="118">
        <v>60</v>
      </c>
      <c r="E16" s="119"/>
      <c r="F16" s="116">
        <f t="shared" si="0"/>
        <v>0</v>
      </c>
      <c r="G16" s="9" t="s">
        <v>36</v>
      </c>
      <c r="H16" s="2"/>
    </row>
    <row r="17" spans="1:8" ht="32" customHeight="1">
      <c r="A17" s="2">
        <v>12</v>
      </c>
      <c r="B17" s="3" t="s">
        <v>37</v>
      </c>
      <c r="C17" s="3" t="s">
        <v>5</v>
      </c>
      <c r="D17" s="118">
        <v>3750</v>
      </c>
      <c r="E17" s="119"/>
      <c r="F17" s="116">
        <f t="shared" si="0"/>
        <v>0</v>
      </c>
      <c r="G17" s="9" t="s">
        <v>38</v>
      </c>
      <c r="H17" s="2"/>
    </row>
    <row r="18" spans="1:8" ht="32" customHeight="1">
      <c r="A18" s="2">
        <v>13</v>
      </c>
      <c r="B18" s="3" t="s">
        <v>39</v>
      </c>
      <c r="C18" s="3" t="s">
        <v>5</v>
      </c>
      <c r="D18" s="116">
        <v>280</v>
      </c>
      <c r="E18" s="117"/>
      <c r="F18" s="116">
        <f t="shared" si="0"/>
        <v>0</v>
      </c>
      <c r="G18" s="9" t="s">
        <v>40</v>
      </c>
      <c r="H18" s="2"/>
    </row>
    <row r="19" spans="1:8" ht="32" customHeight="1">
      <c r="A19" s="75">
        <v>14</v>
      </c>
      <c r="B19" s="76" t="s">
        <v>41</v>
      </c>
      <c r="C19" s="76" t="s">
        <v>5</v>
      </c>
      <c r="D19" s="121">
        <v>18</v>
      </c>
      <c r="E19" s="122"/>
      <c r="F19" s="121">
        <f t="shared" si="0"/>
        <v>0</v>
      </c>
      <c r="G19" s="9" t="s">
        <v>42</v>
      </c>
      <c r="H19" s="2"/>
    </row>
    <row r="20" spans="1:8" ht="16.5" customHeight="1">
      <c r="A20" s="135" t="s">
        <v>223</v>
      </c>
      <c r="B20" s="136"/>
      <c r="C20" s="136"/>
      <c r="D20" s="136"/>
      <c r="E20" s="137"/>
      <c r="F20" s="14">
        <f>SUM(F6:F19)</f>
        <v>0</v>
      </c>
    </row>
    <row r="21" spans="1:8" ht="16.5" customHeight="1">
      <c r="C21" s="6"/>
      <c r="E21" s="4"/>
    </row>
    <row r="22" spans="1:8" ht="16.5" customHeight="1">
      <c r="C22" s="6"/>
      <c r="E22" s="4"/>
    </row>
    <row r="23" spans="1:8" ht="16.5" customHeight="1">
      <c r="C23" s="6"/>
      <c r="E23" s="4"/>
    </row>
    <row r="24" spans="1:8" ht="16.5" customHeight="1">
      <c r="C24" s="6"/>
      <c r="E24" s="4"/>
    </row>
    <row r="25" spans="1:8" ht="16.5" customHeight="1">
      <c r="C25" s="6"/>
      <c r="E25" s="4"/>
    </row>
    <row r="26" spans="1:8" ht="16.5" customHeight="1">
      <c r="C26" s="6"/>
      <c r="E26" s="4"/>
    </row>
    <row r="27" spans="1:8" ht="16.5" customHeight="1">
      <c r="E27" s="4"/>
    </row>
    <row r="28" spans="1:8" ht="16.5" customHeight="1">
      <c r="E28" s="4"/>
    </row>
    <row r="29" spans="1:8" ht="16.5" customHeight="1">
      <c r="E29" s="4"/>
    </row>
    <row r="30" spans="1:8" ht="16.5" customHeight="1">
      <c r="E30" s="4"/>
    </row>
    <row r="31" spans="1:8" ht="16.5" customHeight="1">
      <c r="E31" s="4"/>
    </row>
    <row r="32" spans="1:8" ht="16.5" customHeight="1">
      <c r="E32" s="4"/>
    </row>
    <row r="33" spans="5:5" ht="16.5" customHeight="1">
      <c r="E33" s="4"/>
    </row>
    <row r="34" spans="5:5" ht="16.5" customHeight="1">
      <c r="E34" s="4"/>
    </row>
    <row r="35" spans="5:5" ht="16.5" customHeight="1">
      <c r="E35" s="4"/>
    </row>
    <row r="36" spans="5:5" ht="16.5" customHeight="1">
      <c r="E36" s="4"/>
    </row>
    <row r="37" spans="5:5" ht="16.5" customHeight="1">
      <c r="E37" s="4"/>
    </row>
    <row r="38" spans="5:5" ht="16.5" customHeight="1">
      <c r="E38" s="4"/>
    </row>
    <row r="39" spans="5:5" ht="16.5" customHeight="1">
      <c r="E39" s="4"/>
    </row>
    <row r="40" spans="5:5" ht="16.5" customHeight="1">
      <c r="E40" s="4"/>
    </row>
    <row r="41" spans="5:5" ht="16.5" customHeight="1">
      <c r="E41" s="4"/>
    </row>
    <row r="42" spans="5:5" ht="16.5" customHeight="1">
      <c r="E42" s="4"/>
    </row>
    <row r="43" spans="5:5" ht="16.5" customHeight="1">
      <c r="E43" s="4"/>
    </row>
    <row r="44" spans="5:5" ht="16.5" customHeight="1">
      <c r="E44" s="4"/>
    </row>
    <row r="45" spans="5:5" ht="16.5" customHeight="1">
      <c r="E45" s="4"/>
    </row>
    <row r="46" spans="5:5" ht="16.5" customHeight="1">
      <c r="E46" s="4"/>
    </row>
    <row r="47" spans="5:5" ht="16.5" customHeight="1">
      <c r="E47" s="4"/>
    </row>
    <row r="48" spans="5:5" ht="16.5" customHeight="1">
      <c r="E48" s="4"/>
    </row>
    <row r="49" spans="5:5" ht="16.5" customHeight="1">
      <c r="E49" s="4"/>
    </row>
    <row r="50" spans="5:5" ht="16.5" customHeight="1">
      <c r="E50" s="4"/>
    </row>
    <row r="51" spans="5:5" ht="16.5" customHeight="1">
      <c r="E51" s="4"/>
    </row>
    <row r="52" spans="5:5" ht="16.5" customHeight="1">
      <c r="E52" s="4"/>
    </row>
    <row r="53" spans="5:5" ht="16.5" customHeight="1">
      <c r="E53" s="4"/>
    </row>
    <row r="54" spans="5:5" ht="16.5" customHeight="1">
      <c r="E54" s="4"/>
    </row>
    <row r="55" spans="5:5" ht="16.5" customHeight="1">
      <c r="E55" s="4"/>
    </row>
    <row r="56" spans="5:5" ht="16.5" customHeight="1">
      <c r="E56" s="4"/>
    </row>
    <row r="57" spans="5:5" ht="16.5" customHeight="1">
      <c r="E57" s="4"/>
    </row>
    <row r="58" spans="5:5" ht="16.5" customHeight="1">
      <c r="E58" s="4"/>
    </row>
    <row r="59" spans="5:5" ht="16.5" customHeight="1">
      <c r="E59" s="4"/>
    </row>
    <row r="60" spans="5:5" ht="16.5" customHeight="1">
      <c r="E60" s="4"/>
    </row>
    <row r="61" spans="5:5" ht="16.5" customHeight="1">
      <c r="E61" s="4"/>
    </row>
    <row r="62" spans="5:5" ht="16.5" customHeight="1">
      <c r="E62" s="4"/>
    </row>
    <row r="63" spans="5:5" ht="16.5" customHeight="1">
      <c r="E63" s="4"/>
    </row>
    <row r="64" spans="5:5" ht="16.5" customHeight="1">
      <c r="E64" s="4"/>
    </row>
    <row r="65" spans="5:5" ht="16.5" customHeight="1">
      <c r="E65" s="4"/>
    </row>
    <row r="66" spans="5:5" ht="16.5" customHeight="1">
      <c r="E66" s="4"/>
    </row>
    <row r="67" spans="5:5" ht="16.5" customHeight="1">
      <c r="E67" s="4"/>
    </row>
    <row r="68" spans="5:5" ht="16.5" customHeight="1">
      <c r="E68" s="4"/>
    </row>
    <row r="69" spans="5:5" ht="16.5" customHeight="1">
      <c r="E69" s="4"/>
    </row>
    <row r="70" spans="5:5" ht="16.5" customHeight="1">
      <c r="E70" s="4"/>
    </row>
    <row r="71" spans="5:5" ht="16.5" customHeight="1">
      <c r="E71" s="4"/>
    </row>
    <row r="72" spans="5:5" ht="16.5" customHeight="1">
      <c r="E72" s="4"/>
    </row>
    <row r="73" spans="5:5" ht="16.5" customHeight="1">
      <c r="E73" s="4"/>
    </row>
    <row r="74" spans="5:5" ht="16.5" customHeight="1">
      <c r="E74" s="4"/>
    </row>
    <row r="75" spans="5:5" ht="16.5" customHeight="1">
      <c r="E75" s="4"/>
    </row>
    <row r="76" spans="5:5" ht="16.5" customHeight="1">
      <c r="E76" s="4"/>
    </row>
    <row r="77" spans="5:5" ht="16.5" customHeight="1">
      <c r="E77" s="4"/>
    </row>
    <row r="78" spans="5:5" ht="16.5" customHeight="1">
      <c r="E78" s="4"/>
    </row>
    <row r="79" spans="5:5" ht="16.5" customHeight="1">
      <c r="E79" s="4"/>
    </row>
    <row r="80" spans="5:5" ht="16.5" customHeight="1">
      <c r="E80" s="4"/>
    </row>
    <row r="81" spans="5:5" ht="16.5" customHeight="1">
      <c r="E81" s="4"/>
    </row>
    <row r="82" spans="5:5" ht="16.5" customHeight="1">
      <c r="E82" s="4"/>
    </row>
    <row r="83" spans="5:5" ht="16.5" customHeight="1">
      <c r="E83" s="4"/>
    </row>
    <row r="84" spans="5:5" ht="16.5" customHeight="1">
      <c r="E84" s="4"/>
    </row>
    <row r="85" spans="5:5" ht="16.5" customHeight="1">
      <c r="E85" s="4"/>
    </row>
    <row r="86" spans="5:5" ht="16.5" customHeight="1">
      <c r="E86" s="4"/>
    </row>
    <row r="87" spans="5:5" ht="16.5" customHeight="1">
      <c r="E87" s="4"/>
    </row>
    <row r="88" spans="5:5" ht="16.5" customHeight="1">
      <c r="E88" s="4"/>
    </row>
    <row r="89" spans="5:5" ht="16.5" customHeight="1">
      <c r="E89" s="4"/>
    </row>
    <row r="90" spans="5:5" ht="16.5" customHeight="1">
      <c r="E90" s="4"/>
    </row>
    <row r="91" spans="5:5" ht="16.5" customHeight="1">
      <c r="E91" s="4"/>
    </row>
    <row r="92" spans="5:5" ht="16.5" customHeight="1">
      <c r="E92" s="4"/>
    </row>
    <row r="93" spans="5:5" ht="16.5" customHeight="1">
      <c r="E93" s="4"/>
    </row>
    <row r="94" spans="5:5" ht="16.5" customHeight="1">
      <c r="E94" s="4"/>
    </row>
    <row r="95" spans="5:5" ht="16.5" customHeight="1">
      <c r="E95" s="4"/>
    </row>
    <row r="96" spans="5:5" ht="16.5" customHeight="1">
      <c r="E96" s="4"/>
    </row>
    <row r="97" spans="5:5" ht="16.5" customHeight="1">
      <c r="E97" s="4"/>
    </row>
    <row r="98" spans="5:5" ht="16.5" customHeight="1">
      <c r="E98" s="4"/>
    </row>
    <row r="99" spans="5:5" ht="16.5" customHeight="1">
      <c r="E99" s="4"/>
    </row>
    <row r="100" spans="5:5" ht="16.5" customHeight="1">
      <c r="E100" s="4"/>
    </row>
    <row r="101" spans="5:5" ht="16.5" customHeight="1">
      <c r="E101" s="4"/>
    </row>
    <row r="102" spans="5:5" ht="16.5" customHeight="1">
      <c r="E102" s="4"/>
    </row>
    <row r="103" spans="5:5" ht="16.5" customHeight="1">
      <c r="E103" s="4"/>
    </row>
    <row r="104" spans="5:5" ht="16.5" customHeight="1">
      <c r="E104" s="4"/>
    </row>
    <row r="105" spans="5:5" ht="16.5" customHeight="1">
      <c r="E105" s="4"/>
    </row>
    <row r="106" spans="5:5" ht="16.5" customHeight="1">
      <c r="E106" s="4"/>
    </row>
    <row r="107" spans="5:5" ht="16.5" customHeight="1">
      <c r="E107" s="4"/>
    </row>
    <row r="108" spans="5:5" ht="16.5" customHeight="1">
      <c r="E108" s="4"/>
    </row>
    <row r="109" spans="5:5" ht="16.5" customHeight="1">
      <c r="E109" s="4"/>
    </row>
    <row r="110" spans="5:5" ht="16.5" customHeight="1">
      <c r="E110" s="4"/>
    </row>
    <row r="111" spans="5:5" ht="16.5" customHeight="1">
      <c r="E111" s="4"/>
    </row>
    <row r="112" spans="5:5" ht="16.5" customHeight="1">
      <c r="E112" s="4"/>
    </row>
    <row r="113" spans="5:5" ht="16.5" customHeight="1">
      <c r="E113" s="4"/>
    </row>
    <row r="114" spans="5:5" ht="16.5" customHeight="1">
      <c r="E114" s="4"/>
    </row>
    <row r="115" spans="5:5" ht="16.5" customHeight="1">
      <c r="E115" s="4"/>
    </row>
    <row r="116" spans="5:5" ht="16.5" customHeight="1">
      <c r="E116" s="4"/>
    </row>
    <row r="117" spans="5:5" ht="16.5" customHeight="1">
      <c r="E117" s="4"/>
    </row>
    <row r="118" spans="5:5" ht="16.5" customHeight="1">
      <c r="E118" s="4"/>
    </row>
    <row r="119" spans="5:5" ht="16.5" customHeight="1">
      <c r="E119" s="4"/>
    </row>
    <row r="120" spans="5:5" ht="16.5" customHeight="1">
      <c r="E120" s="4"/>
    </row>
    <row r="121" spans="5:5" ht="16.5" customHeight="1">
      <c r="E121" s="4"/>
    </row>
    <row r="122" spans="5:5" ht="16.5" customHeight="1">
      <c r="E122" s="4"/>
    </row>
    <row r="123" spans="5:5" ht="16.5" customHeight="1">
      <c r="E123" s="4"/>
    </row>
    <row r="124" spans="5:5" ht="16.5" customHeight="1">
      <c r="E124" s="4"/>
    </row>
    <row r="125" spans="5:5" ht="16.5" customHeight="1">
      <c r="E125" s="4"/>
    </row>
    <row r="126" spans="5:5" ht="16.5" customHeight="1">
      <c r="E126" s="4"/>
    </row>
    <row r="127" spans="5:5" ht="16.5" customHeight="1">
      <c r="E127" s="4"/>
    </row>
    <row r="128" spans="5:5" ht="16.5" customHeight="1">
      <c r="E128" s="4"/>
    </row>
    <row r="129" spans="5:5" ht="16.5" customHeight="1">
      <c r="E129" s="4"/>
    </row>
    <row r="130" spans="5:5" ht="16.5" customHeight="1">
      <c r="E130" s="4"/>
    </row>
    <row r="131" spans="5:5" ht="16.5" customHeight="1">
      <c r="E131" s="4"/>
    </row>
    <row r="132" spans="5:5" ht="16.5" customHeight="1">
      <c r="E132" s="4"/>
    </row>
    <row r="133" spans="5:5" ht="16.5" customHeight="1">
      <c r="E133" s="4"/>
    </row>
    <row r="134" spans="5:5" ht="16.5" customHeight="1">
      <c r="E134" s="4"/>
    </row>
    <row r="135" spans="5:5" ht="16.5" customHeight="1">
      <c r="E135" s="4"/>
    </row>
    <row r="136" spans="5:5" ht="16.5" customHeight="1">
      <c r="E136" s="4"/>
    </row>
    <row r="137" spans="5:5" ht="16.5" customHeight="1">
      <c r="E137" s="4"/>
    </row>
    <row r="138" spans="5:5" ht="16.5" customHeight="1">
      <c r="E138" s="4"/>
    </row>
    <row r="139" spans="5:5" ht="16.5" customHeight="1">
      <c r="E139" s="4"/>
    </row>
    <row r="140" spans="5:5" ht="16.5" customHeight="1">
      <c r="E140" s="4"/>
    </row>
    <row r="141" spans="5:5" ht="16.5" customHeight="1">
      <c r="E141" s="4"/>
    </row>
    <row r="142" spans="5:5" ht="16.5" customHeight="1">
      <c r="E142" s="4"/>
    </row>
    <row r="143" spans="5:5" ht="16.5" customHeight="1">
      <c r="E143" s="4"/>
    </row>
    <row r="144" spans="5:5" ht="16.5" customHeight="1">
      <c r="E144" s="4"/>
    </row>
    <row r="145" spans="5:5" ht="16.5" customHeight="1">
      <c r="E145" s="4"/>
    </row>
    <row r="146" spans="5:5" ht="16.5" customHeight="1">
      <c r="E146" s="4"/>
    </row>
    <row r="147" spans="5:5" ht="16.5" customHeight="1">
      <c r="E147" s="4"/>
    </row>
    <row r="148" spans="5:5" ht="16.5" customHeight="1">
      <c r="E148" s="4"/>
    </row>
    <row r="149" spans="5:5" ht="16.5" customHeight="1">
      <c r="E149" s="4"/>
    </row>
    <row r="150" spans="5:5" ht="16.5" customHeight="1">
      <c r="E150" s="4"/>
    </row>
    <row r="151" spans="5:5" ht="16.5" customHeight="1">
      <c r="E151" s="4"/>
    </row>
    <row r="152" spans="5:5" ht="16.5" customHeight="1">
      <c r="E152" s="4"/>
    </row>
    <row r="153" spans="5:5" ht="16.5" customHeight="1">
      <c r="E153" s="4"/>
    </row>
    <row r="154" spans="5:5" ht="16.5" customHeight="1">
      <c r="E154" s="4"/>
    </row>
    <row r="155" spans="5:5" ht="16.5" customHeight="1">
      <c r="E155" s="4"/>
    </row>
    <row r="156" spans="5:5" ht="16.5" customHeight="1">
      <c r="E156" s="4"/>
    </row>
    <row r="157" spans="5:5" ht="16.5" customHeight="1">
      <c r="E157" s="4"/>
    </row>
    <row r="158" spans="5:5" ht="16.5" customHeight="1">
      <c r="E158" s="4"/>
    </row>
    <row r="159" spans="5:5" ht="16.5" customHeight="1">
      <c r="E159" s="4"/>
    </row>
    <row r="160" spans="5:5" ht="16.5" customHeight="1">
      <c r="E160" s="4"/>
    </row>
    <row r="161" spans="5:5" ht="16.5" customHeight="1">
      <c r="E161" s="4"/>
    </row>
    <row r="162" spans="5:5" ht="16.5" customHeight="1">
      <c r="E162" s="4"/>
    </row>
    <row r="163" spans="5:5" ht="16.5" customHeight="1">
      <c r="E163" s="4"/>
    </row>
    <row r="164" spans="5:5" ht="16.5" customHeight="1">
      <c r="E164" s="4"/>
    </row>
    <row r="165" spans="5:5" ht="16.5" customHeight="1">
      <c r="E165" s="4"/>
    </row>
    <row r="166" spans="5:5" ht="16.5" customHeight="1">
      <c r="E166" s="4"/>
    </row>
    <row r="167" spans="5:5" ht="16.5" customHeight="1">
      <c r="E167" s="4"/>
    </row>
    <row r="168" spans="5:5" ht="16.5" customHeight="1">
      <c r="E168" s="4"/>
    </row>
    <row r="169" spans="5:5" ht="16.5" customHeight="1">
      <c r="E169" s="4"/>
    </row>
    <row r="170" spans="5:5" ht="16.5" customHeight="1">
      <c r="E170" s="4"/>
    </row>
    <row r="171" spans="5:5" ht="16.5" customHeight="1">
      <c r="E171" s="4"/>
    </row>
    <row r="172" spans="5:5" ht="16.5" customHeight="1">
      <c r="E172" s="4"/>
    </row>
    <row r="173" spans="5:5" ht="16.5" customHeight="1">
      <c r="E173" s="4"/>
    </row>
    <row r="174" spans="5:5" ht="16.5" customHeight="1">
      <c r="E174" s="4"/>
    </row>
    <row r="175" spans="5:5" ht="16.5" customHeight="1">
      <c r="E175" s="4"/>
    </row>
    <row r="176" spans="5:5" ht="16.5" customHeight="1">
      <c r="E176" s="4"/>
    </row>
    <row r="177" spans="5:5" ht="16.5" customHeight="1">
      <c r="E177" s="4"/>
    </row>
    <row r="178" spans="5:5" ht="16.5" customHeight="1">
      <c r="E178" s="4"/>
    </row>
    <row r="179" spans="5:5" ht="16.5" customHeight="1">
      <c r="E179" s="4"/>
    </row>
    <row r="180" spans="5:5" ht="16.5" customHeight="1">
      <c r="E180" s="4"/>
    </row>
    <row r="181" spans="5:5" ht="16.5" customHeight="1">
      <c r="E181" s="4"/>
    </row>
    <row r="182" spans="5:5" ht="16.5" customHeight="1">
      <c r="E182" s="4"/>
    </row>
    <row r="183" spans="5:5" ht="16.5" customHeight="1">
      <c r="E183" s="4"/>
    </row>
    <row r="184" spans="5:5" ht="16.5" customHeight="1">
      <c r="E184" s="4"/>
    </row>
    <row r="185" spans="5:5" ht="16.5" customHeight="1">
      <c r="E185" s="4"/>
    </row>
    <row r="186" spans="5:5" ht="16.5" customHeight="1">
      <c r="E186" s="4"/>
    </row>
    <row r="187" spans="5:5" ht="16.5" customHeight="1">
      <c r="E187" s="4"/>
    </row>
    <row r="188" spans="5:5" ht="16.5" customHeight="1">
      <c r="E188" s="4"/>
    </row>
    <row r="189" spans="5:5" ht="16.5" customHeight="1">
      <c r="E189" s="4"/>
    </row>
    <row r="190" spans="5:5" ht="16.5" customHeight="1">
      <c r="E190" s="4"/>
    </row>
    <row r="191" spans="5:5" ht="16.5" customHeight="1">
      <c r="E191" s="4"/>
    </row>
    <row r="192" spans="5:5" ht="16.5" customHeight="1">
      <c r="E192" s="4"/>
    </row>
    <row r="193" spans="5:5" ht="16.5" customHeight="1">
      <c r="E193" s="4"/>
    </row>
    <row r="194" spans="5:5" ht="16.5" customHeight="1">
      <c r="E194" s="4"/>
    </row>
    <row r="195" spans="5:5" ht="16.5" customHeight="1">
      <c r="E195" s="4"/>
    </row>
    <row r="196" spans="5:5" ht="16.5" customHeight="1">
      <c r="E196" s="4"/>
    </row>
    <row r="197" spans="5:5" ht="16.5" customHeight="1">
      <c r="E197" s="4"/>
    </row>
    <row r="198" spans="5:5" ht="16.5" customHeight="1">
      <c r="E198" s="4"/>
    </row>
    <row r="199" spans="5:5" ht="16.5" customHeight="1">
      <c r="E199" s="4"/>
    </row>
    <row r="200" spans="5:5" ht="16.5" customHeight="1">
      <c r="E200" s="4"/>
    </row>
    <row r="201" spans="5:5" ht="16.5" customHeight="1">
      <c r="E201" s="4"/>
    </row>
    <row r="202" spans="5:5" ht="16.5" customHeight="1">
      <c r="E202" s="4"/>
    </row>
    <row r="203" spans="5:5" ht="16.5" customHeight="1">
      <c r="E203" s="4"/>
    </row>
    <row r="204" spans="5:5" ht="16.5" customHeight="1">
      <c r="E204" s="4"/>
    </row>
    <row r="205" spans="5:5" ht="16.5" customHeight="1">
      <c r="E205" s="4"/>
    </row>
    <row r="206" spans="5:5" ht="16.5" customHeight="1">
      <c r="E206" s="4"/>
    </row>
    <row r="207" spans="5:5" ht="16.5" customHeight="1">
      <c r="E207" s="4"/>
    </row>
    <row r="208" spans="5:5" ht="16.5" customHeight="1">
      <c r="E208" s="4"/>
    </row>
    <row r="209" spans="5:5" ht="16.5" customHeight="1">
      <c r="E209" s="4"/>
    </row>
    <row r="210" spans="5:5" ht="16.5" customHeight="1">
      <c r="E210" s="4"/>
    </row>
    <row r="211" spans="5:5" ht="16.5" customHeight="1">
      <c r="E211" s="4"/>
    </row>
    <row r="212" spans="5:5" ht="16.5" customHeight="1">
      <c r="E212" s="4"/>
    </row>
    <row r="213" spans="5:5" ht="16.5" customHeight="1">
      <c r="E213" s="4"/>
    </row>
    <row r="214" spans="5:5" ht="16.5" customHeight="1">
      <c r="E214" s="4"/>
    </row>
    <row r="215" spans="5:5" ht="16.5" customHeight="1">
      <c r="E215" s="4"/>
    </row>
    <row r="216" spans="5:5" ht="16.5" customHeight="1">
      <c r="E216" s="4"/>
    </row>
    <row r="217" spans="5:5" ht="16.5" customHeight="1">
      <c r="E217" s="4"/>
    </row>
    <row r="218" spans="5:5" ht="16.5" customHeight="1">
      <c r="E218" s="4"/>
    </row>
    <row r="219" spans="5:5" ht="16.5" customHeight="1">
      <c r="E219" s="4"/>
    </row>
    <row r="220" spans="5:5" ht="16.5" customHeight="1">
      <c r="E220" s="4"/>
    </row>
    <row r="221" spans="5:5" ht="16.5" customHeight="1">
      <c r="E221" s="4"/>
    </row>
    <row r="222" spans="5:5" ht="16.5" customHeight="1">
      <c r="E222" s="4"/>
    </row>
    <row r="223" spans="5:5" ht="16.5" customHeight="1">
      <c r="E223" s="4"/>
    </row>
    <row r="224" spans="5:5" ht="16.5" customHeight="1">
      <c r="E224" s="4"/>
    </row>
    <row r="225" spans="5:5" ht="16.5" customHeight="1">
      <c r="E225" s="4"/>
    </row>
    <row r="226" spans="5:5" ht="16.5" customHeight="1">
      <c r="E226" s="4"/>
    </row>
    <row r="227" spans="5:5" ht="16.5" customHeight="1">
      <c r="E227" s="4"/>
    </row>
    <row r="228" spans="5:5" ht="16.5" customHeight="1">
      <c r="E228" s="4"/>
    </row>
    <row r="229" spans="5:5" ht="16.5" customHeight="1">
      <c r="E229" s="4"/>
    </row>
    <row r="230" spans="5:5" ht="16.5" customHeight="1">
      <c r="E230" s="4"/>
    </row>
    <row r="231" spans="5:5" ht="16.5" customHeight="1">
      <c r="E231" s="4"/>
    </row>
    <row r="232" spans="5:5" ht="16.5" customHeight="1">
      <c r="E232" s="4"/>
    </row>
    <row r="233" spans="5:5" ht="16.5" customHeight="1">
      <c r="E233" s="4"/>
    </row>
    <row r="234" spans="5:5" ht="16.5" customHeight="1">
      <c r="E234" s="4"/>
    </row>
    <row r="235" spans="5:5" ht="16.5" customHeight="1">
      <c r="E235" s="4"/>
    </row>
    <row r="236" spans="5:5" ht="16.5" customHeight="1">
      <c r="E236" s="4"/>
    </row>
    <row r="237" spans="5:5" ht="16.5" customHeight="1">
      <c r="E237" s="4"/>
    </row>
    <row r="238" spans="5:5" ht="16.5" customHeight="1">
      <c r="E238" s="4"/>
    </row>
    <row r="239" spans="5:5" ht="16.5" customHeight="1">
      <c r="E239" s="4"/>
    </row>
    <row r="240" spans="5:5" ht="16.5" customHeight="1">
      <c r="E240" s="4"/>
    </row>
    <row r="241" spans="5:5" ht="16.5" customHeight="1">
      <c r="E241" s="4"/>
    </row>
    <row r="242" spans="5:5" ht="16.5" customHeight="1">
      <c r="E242" s="4"/>
    </row>
    <row r="243" spans="5:5" ht="16.5" customHeight="1">
      <c r="E243" s="4"/>
    </row>
    <row r="244" spans="5:5" ht="16.5" customHeight="1">
      <c r="E244" s="4"/>
    </row>
    <row r="245" spans="5:5" ht="16.5" customHeight="1">
      <c r="E245" s="4"/>
    </row>
    <row r="246" spans="5:5" ht="16.5" customHeight="1">
      <c r="E246" s="4"/>
    </row>
    <row r="247" spans="5:5" ht="16.5" customHeight="1">
      <c r="E247" s="4"/>
    </row>
    <row r="248" spans="5:5" ht="16.5" customHeight="1">
      <c r="E248" s="4"/>
    </row>
    <row r="249" spans="5:5" ht="16.5" customHeight="1">
      <c r="E249" s="4"/>
    </row>
    <row r="250" spans="5:5" ht="16.5" customHeight="1">
      <c r="E250" s="4"/>
    </row>
    <row r="251" spans="5:5" ht="16.5" customHeight="1">
      <c r="E251" s="4"/>
    </row>
    <row r="252" spans="5:5" ht="16.5" customHeight="1">
      <c r="E252" s="4"/>
    </row>
    <row r="253" spans="5:5" ht="16.5" customHeight="1">
      <c r="E253" s="4"/>
    </row>
    <row r="254" spans="5:5" ht="16.5" customHeight="1">
      <c r="E254" s="4"/>
    </row>
    <row r="255" spans="5:5" ht="16.5" customHeight="1">
      <c r="E255" s="4"/>
    </row>
    <row r="256" spans="5:5" ht="16.5" customHeight="1">
      <c r="E256" s="4"/>
    </row>
    <row r="257" spans="5:5" ht="16.5" customHeight="1">
      <c r="E257" s="4"/>
    </row>
    <row r="258" spans="5:5" ht="16.5" customHeight="1">
      <c r="E258" s="4"/>
    </row>
    <row r="259" spans="5:5" ht="16.5" customHeight="1">
      <c r="E259" s="4"/>
    </row>
    <row r="260" spans="5:5" ht="16.5" customHeight="1">
      <c r="E260" s="4"/>
    </row>
    <row r="261" spans="5:5" ht="16.5" customHeight="1">
      <c r="E261" s="4"/>
    </row>
    <row r="262" spans="5:5" ht="16.5" customHeight="1">
      <c r="E262" s="4"/>
    </row>
    <row r="263" spans="5:5" ht="16.5" customHeight="1">
      <c r="E263" s="4"/>
    </row>
    <row r="264" spans="5:5" ht="16.5" customHeight="1">
      <c r="E264" s="4"/>
    </row>
    <row r="265" spans="5:5" ht="16.5" customHeight="1">
      <c r="E265" s="4"/>
    </row>
    <row r="266" spans="5:5" ht="16.5" customHeight="1">
      <c r="E266" s="4"/>
    </row>
    <row r="267" spans="5:5" ht="16.5" customHeight="1">
      <c r="E267" s="4"/>
    </row>
    <row r="268" spans="5:5" ht="16.5" customHeight="1">
      <c r="E268" s="4"/>
    </row>
    <row r="269" spans="5:5" ht="16.5" customHeight="1">
      <c r="E269" s="4"/>
    </row>
    <row r="270" spans="5:5" ht="16.5" customHeight="1">
      <c r="E270" s="4"/>
    </row>
    <row r="271" spans="5:5" ht="16.5" customHeight="1">
      <c r="E271" s="4"/>
    </row>
    <row r="272" spans="5:5" ht="16.5" customHeight="1">
      <c r="E272" s="4"/>
    </row>
    <row r="273" spans="5:5" ht="16.5" customHeight="1">
      <c r="E273" s="4"/>
    </row>
    <row r="274" spans="5:5" ht="16.5" customHeight="1">
      <c r="E274" s="4"/>
    </row>
    <row r="275" spans="5:5" ht="16.5" customHeight="1">
      <c r="E275" s="4"/>
    </row>
    <row r="276" spans="5:5" ht="16.5" customHeight="1">
      <c r="E276" s="4"/>
    </row>
    <row r="277" spans="5:5" ht="16.5" customHeight="1">
      <c r="E277" s="4"/>
    </row>
    <row r="278" spans="5:5" ht="16.5" customHeight="1">
      <c r="E278" s="4"/>
    </row>
    <row r="279" spans="5:5" ht="16.5" customHeight="1">
      <c r="E279" s="4"/>
    </row>
    <row r="280" spans="5:5" ht="16.5" customHeight="1">
      <c r="E280" s="4"/>
    </row>
    <row r="281" spans="5:5" ht="16.5" customHeight="1">
      <c r="E281" s="4"/>
    </row>
    <row r="282" spans="5:5" ht="16.5" customHeight="1">
      <c r="E282" s="4"/>
    </row>
    <row r="283" spans="5:5" ht="16.5" customHeight="1">
      <c r="E283" s="4"/>
    </row>
    <row r="284" spans="5:5" ht="16.5" customHeight="1">
      <c r="E284" s="4"/>
    </row>
    <row r="285" spans="5:5" ht="16.5" customHeight="1">
      <c r="E285" s="4"/>
    </row>
    <row r="286" spans="5:5" ht="16.5" customHeight="1">
      <c r="E286" s="4"/>
    </row>
    <row r="287" spans="5:5" ht="16.5" customHeight="1">
      <c r="E287" s="4"/>
    </row>
    <row r="288" spans="5:5" ht="16.5" customHeight="1">
      <c r="E288" s="4"/>
    </row>
    <row r="289" spans="5:5" ht="16.5" customHeight="1">
      <c r="E289" s="4"/>
    </row>
    <row r="290" spans="5:5" ht="16.5" customHeight="1">
      <c r="E290" s="4"/>
    </row>
    <row r="291" spans="5:5" ht="16.5" customHeight="1">
      <c r="E291" s="4"/>
    </row>
    <row r="292" spans="5:5" ht="16.5" customHeight="1">
      <c r="E292" s="4"/>
    </row>
    <row r="293" spans="5:5" ht="16.5" customHeight="1">
      <c r="E293" s="4"/>
    </row>
    <row r="294" spans="5:5" ht="16.5" customHeight="1">
      <c r="E294" s="4"/>
    </row>
    <row r="295" spans="5:5" ht="16.5" customHeight="1">
      <c r="E295" s="4"/>
    </row>
    <row r="296" spans="5:5" ht="16.5" customHeight="1">
      <c r="E296" s="4"/>
    </row>
    <row r="297" spans="5:5" ht="16.5" customHeight="1">
      <c r="E297" s="4"/>
    </row>
    <row r="298" spans="5:5" ht="16.5" customHeight="1">
      <c r="E298" s="4"/>
    </row>
    <row r="299" spans="5:5" ht="16.5" customHeight="1">
      <c r="E299" s="4"/>
    </row>
    <row r="300" spans="5:5" ht="16.5" customHeight="1">
      <c r="E300" s="4"/>
    </row>
    <row r="301" spans="5:5" ht="16.5" customHeight="1">
      <c r="E301" s="4"/>
    </row>
    <row r="302" spans="5:5" ht="16.5" customHeight="1">
      <c r="E302" s="4"/>
    </row>
    <row r="303" spans="5:5" ht="16.5" customHeight="1">
      <c r="E303" s="4"/>
    </row>
    <row r="304" spans="5:5" ht="16.5" customHeight="1">
      <c r="E304" s="4"/>
    </row>
    <row r="305" spans="5:5" ht="16.5" customHeight="1">
      <c r="E305" s="4"/>
    </row>
    <row r="306" spans="5:5" ht="16.5" customHeight="1">
      <c r="E306" s="4"/>
    </row>
    <row r="307" spans="5:5" ht="16.5" customHeight="1">
      <c r="E307" s="4"/>
    </row>
    <row r="308" spans="5:5" ht="16.5" customHeight="1">
      <c r="E308" s="4"/>
    </row>
    <row r="309" spans="5:5" ht="16.5" customHeight="1">
      <c r="E309" s="4"/>
    </row>
    <row r="310" spans="5:5" ht="16.5" customHeight="1">
      <c r="E310" s="4"/>
    </row>
    <row r="311" spans="5:5" ht="16.5" customHeight="1">
      <c r="E311" s="4"/>
    </row>
    <row r="312" spans="5:5" ht="16.5" customHeight="1">
      <c r="E312" s="4"/>
    </row>
    <row r="313" spans="5:5" ht="16.5" customHeight="1">
      <c r="E313" s="4"/>
    </row>
    <row r="314" spans="5:5" ht="16.5" customHeight="1">
      <c r="E314" s="4"/>
    </row>
    <row r="315" spans="5:5" ht="16.5" customHeight="1">
      <c r="E315" s="4"/>
    </row>
    <row r="316" spans="5:5" ht="16.5" customHeight="1">
      <c r="E316" s="4"/>
    </row>
    <row r="317" spans="5:5" ht="16.5" customHeight="1">
      <c r="E317" s="4"/>
    </row>
    <row r="318" spans="5:5" ht="16.5" customHeight="1">
      <c r="E318" s="4"/>
    </row>
    <row r="319" spans="5:5" ht="16.5" customHeight="1">
      <c r="E319" s="4"/>
    </row>
    <row r="320" spans="5:5" ht="16.5" customHeight="1">
      <c r="E320" s="4"/>
    </row>
    <row r="321" spans="5:5" ht="16.5" customHeight="1">
      <c r="E321" s="4"/>
    </row>
    <row r="322" spans="5:5" ht="16.5" customHeight="1">
      <c r="E322" s="4"/>
    </row>
    <row r="323" spans="5:5" ht="16.5" customHeight="1">
      <c r="E323" s="4"/>
    </row>
    <row r="324" spans="5:5" ht="16.5" customHeight="1">
      <c r="E324" s="4"/>
    </row>
    <row r="325" spans="5:5" ht="16.5" customHeight="1">
      <c r="E325" s="4"/>
    </row>
    <row r="326" spans="5:5" ht="16.5" customHeight="1">
      <c r="E326" s="4"/>
    </row>
    <row r="327" spans="5:5" ht="16.5" customHeight="1">
      <c r="E327" s="4"/>
    </row>
    <row r="328" spans="5:5" ht="16.5" customHeight="1">
      <c r="E328" s="4"/>
    </row>
    <row r="329" spans="5:5" ht="16.5" customHeight="1">
      <c r="E329" s="4"/>
    </row>
    <row r="330" spans="5:5" ht="16.5" customHeight="1">
      <c r="E330" s="4"/>
    </row>
    <row r="331" spans="5:5" ht="16.5" customHeight="1">
      <c r="E331" s="4"/>
    </row>
    <row r="332" spans="5:5" ht="16.5" customHeight="1">
      <c r="E332" s="4"/>
    </row>
    <row r="333" spans="5:5" ht="16.5" customHeight="1">
      <c r="E333" s="4"/>
    </row>
    <row r="334" spans="5:5" ht="16.5" customHeight="1">
      <c r="E334" s="4"/>
    </row>
    <row r="335" spans="5:5" ht="16.5" customHeight="1">
      <c r="E335" s="4"/>
    </row>
    <row r="336" spans="5:5" ht="16.5" customHeight="1">
      <c r="E336" s="4"/>
    </row>
    <row r="337" spans="5:5" ht="16.5" customHeight="1">
      <c r="E337" s="4"/>
    </row>
    <row r="338" spans="5:5" ht="16.5" customHeight="1">
      <c r="E338" s="4"/>
    </row>
    <row r="339" spans="5:5" ht="16.5" customHeight="1">
      <c r="E339" s="4"/>
    </row>
    <row r="340" spans="5:5" ht="16.5" customHeight="1">
      <c r="E340" s="4"/>
    </row>
    <row r="341" spans="5:5" ht="16.5" customHeight="1">
      <c r="E341" s="4"/>
    </row>
    <row r="342" spans="5:5" ht="16.5" customHeight="1">
      <c r="E342" s="4"/>
    </row>
    <row r="343" spans="5:5" ht="16.5" customHeight="1">
      <c r="E343" s="4"/>
    </row>
    <row r="344" spans="5:5" ht="16.5" customHeight="1">
      <c r="E344" s="4"/>
    </row>
    <row r="345" spans="5:5" ht="16.5" customHeight="1">
      <c r="E345" s="4"/>
    </row>
    <row r="346" spans="5:5" ht="16.5" customHeight="1">
      <c r="E346" s="4"/>
    </row>
    <row r="347" spans="5:5" ht="16.5" customHeight="1">
      <c r="E347" s="4"/>
    </row>
    <row r="348" spans="5:5" ht="16.5" customHeight="1">
      <c r="E348" s="4"/>
    </row>
    <row r="349" spans="5:5" ht="16.5" customHeight="1">
      <c r="E349" s="4"/>
    </row>
    <row r="350" spans="5:5" ht="16.5" customHeight="1">
      <c r="E350" s="4"/>
    </row>
    <row r="351" spans="5:5" ht="16.5" customHeight="1">
      <c r="E351" s="4"/>
    </row>
    <row r="352" spans="5:5" ht="16.5" customHeight="1">
      <c r="E352" s="4"/>
    </row>
    <row r="353" spans="5:5" ht="16.5" customHeight="1">
      <c r="E353" s="4"/>
    </row>
    <row r="354" spans="5:5" ht="16.5" customHeight="1">
      <c r="E354" s="4"/>
    </row>
    <row r="355" spans="5:5" ht="16.5" customHeight="1">
      <c r="E355" s="4"/>
    </row>
    <row r="356" spans="5:5" ht="16.5" customHeight="1">
      <c r="E356" s="4"/>
    </row>
    <row r="357" spans="5:5" ht="16.5" customHeight="1">
      <c r="E357" s="4"/>
    </row>
    <row r="358" spans="5:5" ht="16.5" customHeight="1">
      <c r="E358" s="4"/>
    </row>
    <row r="359" spans="5:5" ht="16.5" customHeight="1">
      <c r="E359" s="4"/>
    </row>
    <row r="360" spans="5:5" ht="16.5" customHeight="1">
      <c r="E360" s="4"/>
    </row>
    <row r="361" spans="5:5" ht="16.5" customHeight="1">
      <c r="E361" s="4"/>
    </row>
    <row r="362" spans="5:5" ht="16.5" customHeight="1">
      <c r="E362" s="4"/>
    </row>
    <row r="363" spans="5:5" ht="16.5" customHeight="1">
      <c r="E363" s="4"/>
    </row>
    <row r="364" spans="5:5" ht="16.5" customHeight="1">
      <c r="E364" s="4"/>
    </row>
    <row r="365" spans="5:5" ht="16.5" customHeight="1">
      <c r="E365" s="4"/>
    </row>
    <row r="366" spans="5:5" ht="16.5" customHeight="1">
      <c r="E366" s="4"/>
    </row>
    <row r="367" spans="5:5" ht="16.5" customHeight="1">
      <c r="E367" s="4"/>
    </row>
    <row r="368" spans="5:5" ht="16.5" customHeight="1">
      <c r="E368" s="4"/>
    </row>
    <row r="369" spans="5:5" ht="16.5" customHeight="1">
      <c r="E369" s="4"/>
    </row>
    <row r="370" spans="5:5" ht="16.5" customHeight="1">
      <c r="E370" s="4"/>
    </row>
    <row r="371" spans="5:5" ht="16.5" customHeight="1">
      <c r="E371" s="4"/>
    </row>
    <row r="372" spans="5:5" ht="16.5" customHeight="1">
      <c r="E372" s="4"/>
    </row>
    <row r="373" spans="5:5" ht="16.5" customHeight="1">
      <c r="E373" s="4"/>
    </row>
    <row r="374" spans="5:5" ht="16.5" customHeight="1">
      <c r="E374" s="4"/>
    </row>
    <row r="375" spans="5:5" ht="16.5" customHeight="1">
      <c r="E375" s="4"/>
    </row>
    <row r="376" spans="5:5" ht="16.5" customHeight="1">
      <c r="E376" s="4"/>
    </row>
    <row r="377" spans="5:5" ht="16.5" customHeight="1">
      <c r="E377" s="4"/>
    </row>
    <row r="378" spans="5:5" ht="16.5" customHeight="1">
      <c r="E378" s="4"/>
    </row>
    <row r="379" spans="5:5" ht="16.5" customHeight="1">
      <c r="E379" s="4"/>
    </row>
    <row r="380" spans="5:5" ht="16.5" customHeight="1">
      <c r="E380" s="4"/>
    </row>
    <row r="381" spans="5:5" ht="16.5" customHeight="1">
      <c r="E381" s="4"/>
    </row>
    <row r="382" spans="5:5" ht="16.5" customHeight="1">
      <c r="E382" s="4"/>
    </row>
    <row r="383" spans="5:5" ht="16.5" customHeight="1">
      <c r="E383" s="4"/>
    </row>
    <row r="384" spans="5:5" ht="16.5" customHeight="1">
      <c r="E384" s="4"/>
    </row>
    <row r="385" spans="5:5" ht="16.5" customHeight="1">
      <c r="E385" s="4"/>
    </row>
    <row r="386" spans="5:5" ht="16.5" customHeight="1">
      <c r="E386" s="4"/>
    </row>
    <row r="387" spans="5:5" ht="16.5" customHeight="1">
      <c r="E387" s="4"/>
    </row>
    <row r="388" spans="5:5" ht="16.5" customHeight="1">
      <c r="E388" s="4"/>
    </row>
    <row r="389" spans="5:5" ht="16.5" customHeight="1">
      <c r="E389" s="4"/>
    </row>
    <row r="390" spans="5:5" ht="16.5" customHeight="1">
      <c r="E390" s="4"/>
    </row>
    <row r="391" spans="5:5" ht="16.5" customHeight="1">
      <c r="E391" s="4"/>
    </row>
    <row r="392" spans="5:5" ht="16.5" customHeight="1">
      <c r="E392" s="4"/>
    </row>
    <row r="393" spans="5:5" ht="16.5" customHeight="1">
      <c r="E393" s="4"/>
    </row>
    <row r="394" spans="5:5" ht="16.5" customHeight="1">
      <c r="E394" s="4"/>
    </row>
    <row r="395" spans="5:5" ht="16.5" customHeight="1">
      <c r="E395" s="4"/>
    </row>
    <row r="396" spans="5:5" ht="16.5" customHeight="1">
      <c r="E396" s="4"/>
    </row>
    <row r="397" spans="5:5" ht="16.5" customHeight="1">
      <c r="E397" s="4"/>
    </row>
    <row r="398" spans="5:5" ht="16.5" customHeight="1">
      <c r="E398" s="4"/>
    </row>
    <row r="399" spans="5:5" ht="16.5" customHeight="1">
      <c r="E399" s="4"/>
    </row>
    <row r="400" spans="5:5" ht="16.5" customHeight="1">
      <c r="E400" s="4"/>
    </row>
    <row r="401" spans="5:5" ht="16.5" customHeight="1">
      <c r="E401" s="4"/>
    </row>
    <row r="402" spans="5:5" ht="16.5" customHeight="1">
      <c r="E402" s="4"/>
    </row>
    <row r="403" spans="5:5" ht="16.5" customHeight="1">
      <c r="E403" s="4"/>
    </row>
    <row r="404" spans="5:5" ht="16.5" customHeight="1">
      <c r="E404" s="4"/>
    </row>
    <row r="405" spans="5:5" ht="16.5" customHeight="1">
      <c r="E405" s="4"/>
    </row>
    <row r="406" spans="5:5" ht="16.5" customHeight="1">
      <c r="E406" s="4"/>
    </row>
    <row r="407" spans="5:5" ht="16.5" customHeight="1">
      <c r="E407" s="4"/>
    </row>
    <row r="408" spans="5:5" ht="16.5" customHeight="1">
      <c r="E408" s="4"/>
    </row>
    <row r="409" spans="5:5" ht="16.5" customHeight="1">
      <c r="E409" s="4"/>
    </row>
    <row r="410" spans="5:5" ht="16.5" customHeight="1">
      <c r="E410" s="4"/>
    </row>
    <row r="411" spans="5:5" ht="16.5" customHeight="1">
      <c r="E411" s="4"/>
    </row>
    <row r="412" spans="5:5" ht="16.5" customHeight="1">
      <c r="E412" s="4"/>
    </row>
    <row r="413" spans="5:5" ht="16.5" customHeight="1">
      <c r="E413" s="4"/>
    </row>
    <row r="414" spans="5:5" ht="16.5" customHeight="1">
      <c r="E414" s="4"/>
    </row>
    <row r="415" spans="5:5" ht="16.5" customHeight="1">
      <c r="E415" s="4"/>
    </row>
    <row r="416" spans="5:5" ht="16.5" customHeight="1">
      <c r="E416" s="4"/>
    </row>
    <row r="417" spans="5:5" ht="16.5" customHeight="1">
      <c r="E417" s="4"/>
    </row>
    <row r="418" spans="5:5" ht="16.5" customHeight="1">
      <c r="E418" s="4"/>
    </row>
    <row r="419" spans="5:5" ht="16.5" customHeight="1">
      <c r="E419" s="4"/>
    </row>
    <row r="420" spans="5:5" ht="16.5" customHeight="1">
      <c r="E420" s="4"/>
    </row>
    <row r="421" spans="5:5" ht="16.5" customHeight="1">
      <c r="E421" s="4"/>
    </row>
    <row r="422" spans="5:5" ht="16.5" customHeight="1">
      <c r="E422" s="4"/>
    </row>
    <row r="423" spans="5:5" ht="16.5" customHeight="1">
      <c r="E423" s="4"/>
    </row>
    <row r="424" spans="5:5" ht="16.5" customHeight="1">
      <c r="E424" s="4"/>
    </row>
    <row r="425" spans="5:5" ht="16.5" customHeight="1">
      <c r="E425" s="4"/>
    </row>
    <row r="426" spans="5:5" ht="16.5" customHeight="1">
      <c r="E426" s="4"/>
    </row>
    <row r="427" spans="5:5" ht="16.5" customHeight="1">
      <c r="E427" s="4"/>
    </row>
    <row r="428" spans="5:5" ht="16.5" customHeight="1">
      <c r="E428" s="4"/>
    </row>
    <row r="429" spans="5:5" ht="16.5" customHeight="1">
      <c r="E429" s="4"/>
    </row>
    <row r="430" spans="5:5" ht="16.5" customHeight="1">
      <c r="E430" s="4"/>
    </row>
    <row r="431" spans="5:5" ht="16.5" customHeight="1">
      <c r="E431" s="4"/>
    </row>
    <row r="432" spans="5:5" ht="16.5" customHeight="1">
      <c r="E432" s="4"/>
    </row>
    <row r="433" spans="5:5" ht="16.5" customHeight="1">
      <c r="E433" s="4"/>
    </row>
    <row r="434" spans="5:5" ht="16.5" customHeight="1">
      <c r="E434" s="4"/>
    </row>
    <row r="435" spans="5:5" ht="16.5" customHeight="1">
      <c r="E435" s="4"/>
    </row>
    <row r="436" spans="5:5" ht="16.5" customHeight="1">
      <c r="E436" s="4"/>
    </row>
    <row r="437" spans="5:5" ht="16.5" customHeight="1">
      <c r="E437" s="4"/>
    </row>
    <row r="438" spans="5:5" ht="16.5" customHeight="1">
      <c r="E438" s="4"/>
    </row>
    <row r="439" spans="5:5" ht="16.5" customHeight="1">
      <c r="E439" s="4"/>
    </row>
    <row r="440" spans="5:5" ht="16.5" customHeight="1">
      <c r="E440" s="4"/>
    </row>
    <row r="441" spans="5:5" ht="16.5" customHeight="1">
      <c r="E441" s="4"/>
    </row>
    <row r="442" spans="5:5" ht="16.5" customHeight="1">
      <c r="E442" s="4"/>
    </row>
    <row r="443" spans="5:5" ht="16.5" customHeight="1">
      <c r="E443" s="4"/>
    </row>
    <row r="444" spans="5:5" ht="16.5" customHeight="1">
      <c r="E444" s="4"/>
    </row>
    <row r="445" spans="5:5" ht="16.5" customHeight="1">
      <c r="E445" s="4"/>
    </row>
    <row r="446" spans="5:5" ht="16.5" customHeight="1">
      <c r="E446" s="4"/>
    </row>
    <row r="447" spans="5:5" ht="16.5" customHeight="1">
      <c r="E447" s="4"/>
    </row>
    <row r="448" spans="5:5" ht="16.5" customHeight="1">
      <c r="E448" s="4"/>
    </row>
    <row r="449" spans="5:5" ht="16.5" customHeight="1">
      <c r="E449" s="4"/>
    </row>
    <row r="450" spans="5:5" ht="16.5" customHeight="1">
      <c r="E450" s="4"/>
    </row>
    <row r="451" spans="5:5" ht="16.5" customHeight="1">
      <c r="E451" s="4"/>
    </row>
    <row r="452" spans="5:5" ht="16.5" customHeight="1">
      <c r="E452" s="4"/>
    </row>
    <row r="453" spans="5:5" ht="16.5" customHeight="1">
      <c r="E453" s="4"/>
    </row>
    <row r="454" spans="5:5" ht="16.5" customHeight="1">
      <c r="E454" s="4"/>
    </row>
    <row r="455" spans="5:5" ht="16.5" customHeight="1">
      <c r="E455" s="4"/>
    </row>
    <row r="456" spans="5:5" ht="16.5" customHeight="1">
      <c r="E456" s="4"/>
    </row>
    <row r="457" spans="5:5" ht="16.5" customHeight="1">
      <c r="E457" s="4"/>
    </row>
    <row r="458" spans="5:5" ht="16.5" customHeight="1">
      <c r="E458" s="4"/>
    </row>
    <row r="459" spans="5:5" ht="16.5" customHeight="1">
      <c r="E459" s="4"/>
    </row>
    <row r="460" spans="5:5" ht="16.5" customHeight="1">
      <c r="E460" s="4"/>
    </row>
    <row r="461" spans="5:5" ht="16.5" customHeight="1">
      <c r="E461" s="4"/>
    </row>
    <row r="462" spans="5:5" ht="16.5" customHeight="1">
      <c r="E462" s="4"/>
    </row>
    <row r="463" spans="5:5" ht="16.5" customHeight="1">
      <c r="E463" s="4"/>
    </row>
    <row r="464" spans="5:5" ht="16.5" customHeight="1">
      <c r="E464" s="4"/>
    </row>
    <row r="465" spans="5:5" ht="16.5" customHeight="1">
      <c r="E465" s="4"/>
    </row>
    <row r="466" spans="5:5" ht="16.5" customHeight="1">
      <c r="E466" s="4"/>
    </row>
    <row r="467" spans="5:5" ht="16.5" customHeight="1">
      <c r="E467" s="4"/>
    </row>
    <row r="468" spans="5:5" ht="16.5" customHeight="1">
      <c r="E468" s="4"/>
    </row>
    <row r="469" spans="5:5" ht="16.5" customHeight="1">
      <c r="E469" s="4"/>
    </row>
    <row r="470" spans="5:5" ht="16.5" customHeight="1">
      <c r="E470" s="4"/>
    </row>
    <row r="471" spans="5:5" ht="16.5" customHeight="1">
      <c r="E471" s="4"/>
    </row>
    <row r="472" spans="5:5" ht="16.5" customHeight="1">
      <c r="E472" s="4"/>
    </row>
    <row r="473" spans="5:5" ht="16.5" customHeight="1">
      <c r="E473" s="4"/>
    </row>
    <row r="474" spans="5:5" ht="16.5" customHeight="1">
      <c r="E474" s="4"/>
    </row>
    <row r="475" spans="5:5" ht="16.5" customHeight="1">
      <c r="E475" s="4"/>
    </row>
    <row r="476" spans="5:5" ht="16.5" customHeight="1">
      <c r="E476" s="4"/>
    </row>
    <row r="477" spans="5:5" ht="16.5" customHeight="1">
      <c r="E477" s="4"/>
    </row>
    <row r="478" spans="5:5" ht="16.5" customHeight="1">
      <c r="E478" s="4"/>
    </row>
    <row r="479" spans="5:5" ht="16.5" customHeight="1">
      <c r="E479" s="4"/>
    </row>
    <row r="480" spans="5:5" ht="16.5" customHeight="1">
      <c r="E480" s="4"/>
    </row>
    <row r="481" spans="5:5" ht="16.5" customHeight="1">
      <c r="E481" s="4"/>
    </row>
    <row r="482" spans="5:5" ht="16.5" customHeight="1">
      <c r="E482" s="4"/>
    </row>
    <row r="483" spans="5:5" ht="16.5" customHeight="1">
      <c r="E483" s="4"/>
    </row>
    <row r="484" spans="5:5" ht="16.5" customHeight="1">
      <c r="E484" s="4"/>
    </row>
    <row r="485" spans="5:5" ht="16.5" customHeight="1">
      <c r="E485" s="4"/>
    </row>
    <row r="486" spans="5:5" ht="16.5" customHeight="1">
      <c r="E486" s="4"/>
    </row>
    <row r="487" spans="5:5" ht="16.5" customHeight="1">
      <c r="E487" s="4"/>
    </row>
    <row r="488" spans="5:5" ht="16.5" customHeight="1">
      <c r="E488" s="4"/>
    </row>
    <row r="489" spans="5:5" ht="16.5" customHeight="1">
      <c r="E489" s="4"/>
    </row>
    <row r="490" spans="5:5" ht="16.5" customHeight="1">
      <c r="E490" s="4"/>
    </row>
    <row r="491" spans="5:5" ht="16.5" customHeight="1">
      <c r="E491" s="4"/>
    </row>
    <row r="492" spans="5:5" ht="16.5" customHeight="1">
      <c r="E492" s="4"/>
    </row>
    <row r="493" spans="5:5" ht="16.5" customHeight="1">
      <c r="E493" s="4"/>
    </row>
    <row r="494" spans="5:5" ht="16.5" customHeight="1">
      <c r="E494" s="4"/>
    </row>
    <row r="495" spans="5:5" ht="16.5" customHeight="1">
      <c r="E495" s="4"/>
    </row>
    <row r="496" spans="5:5" ht="16.5" customHeight="1">
      <c r="E496" s="4"/>
    </row>
    <row r="497" spans="5:5" ht="16.5" customHeight="1">
      <c r="E497" s="4"/>
    </row>
    <row r="498" spans="5:5" ht="16.5" customHeight="1">
      <c r="E498" s="4"/>
    </row>
    <row r="499" spans="5:5" ht="16.5" customHeight="1">
      <c r="E499" s="4"/>
    </row>
    <row r="500" spans="5:5" ht="16.5" customHeight="1">
      <c r="E500" s="4"/>
    </row>
    <row r="501" spans="5:5" ht="16.5" customHeight="1">
      <c r="E501" s="4"/>
    </row>
    <row r="502" spans="5:5" ht="16.5" customHeight="1">
      <c r="E502" s="4"/>
    </row>
    <row r="503" spans="5:5" ht="16.5" customHeight="1">
      <c r="E503" s="4"/>
    </row>
    <row r="504" spans="5:5" ht="16.5" customHeight="1">
      <c r="E504" s="4"/>
    </row>
    <row r="505" spans="5:5" ht="16.5" customHeight="1">
      <c r="E505" s="4"/>
    </row>
    <row r="506" spans="5:5" ht="16.5" customHeight="1">
      <c r="E506" s="4"/>
    </row>
    <row r="507" spans="5:5" ht="16.5" customHeight="1">
      <c r="E507" s="4"/>
    </row>
    <row r="508" spans="5:5" ht="16.5" customHeight="1">
      <c r="E508" s="4"/>
    </row>
    <row r="509" spans="5:5" ht="16.5" customHeight="1">
      <c r="E509" s="4"/>
    </row>
    <row r="510" spans="5:5" ht="16.5" customHeight="1">
      <c r="E510" s="4"/>
    </row>
    <row r="511" spans="5:5" ht="16.5" customHeight="1">
      <c r="E511" s="4"/>
    </row>
    <row r="512" spans="5:5" ht="16.5" customHeight="1">
      <c r="E512" s="4"/>
    </row>
    <row r="513" spans="5:5" ht="16.5" customHeight="1">
      <c r="E513" s="4"/>
    </row>
    <row r="514" spans="5:5" ht="16.5" customHeight="1">
      <c r="E514" s="4"/>
    </row>
    <row r="515" spans="5:5" ht="16.5" customHeight="1">
      <c r="E515" s="4"/>
    </row>
    <row r="516" spans="5:5" ht="16.5" customHeight="1">
      <c r="E516" s="4"/>
    </row>
    <row r="517" spans="5:5" ht="16.5" customHeight="1">
      <c r="E517" s="4"/>
    </row>
    <row r="518" spans="5:5" ht="16.5" customHeight="1">
      <c r="E518" s="4"/>
    </row>
    <row r="519" spans="5:5" ht="16.5" customHeight="1">
      <c r="E519" s="4"/>
    </row>
    <row r="520" spans="5:5" ht="16.5" customHeight="1">
      <c r="E520" s="4"/>
    </row>
    <row r="521" spans="5:5" ht="16.5" customHeight="1">
      <c r="E521" s="4"/>
    </row>
    <row r="522" spans="5:5" ht="16.5" customHeight="1">
      <c r="E522" s="4"/>
    </row>
    <row r="523" spans="5:5" ht="16.5" customHeight="1">
      <c r="E523" s="4"/>
    </row>
    <row r="524" spans="5:5" ht="16.5" customHeight="1">
      <c r="E524" s="4"/>
    </row>
    <row r="525" spans="5:5" ht="16.5" customHeight="1">
      <c r="E525" s="4"/>
    </row>
    <row r="526" spans="5:5" ht="16.5" customHeight="1">
      <c r="E526" s="4"/>
    </row>
    <row r="527" spans="5:5" ht="16.5" customHeight="1">
      <c r="E527" s="4"/>
    </row>
    <row r="528" spans="5:5" ht="16.5" customHeight="1">
      <c r="E528" s="4"/>
    </row>
    <row r="529" spans="5:5" ht="16.5" customHeight="1">
      <c r="E529" s="4"/>
    </row>
    <row r="530" spans="5:5" ht="16.5" customHeight="1">
      <c r="E530" s="4"/>
    </row>
    <row r="531" spans="5:5" ht="16.5" customHeight="1">
      <c r="E531" s="4"/>
    </row>
    <row r="532" spans="5:5" ht="16.5" customHeight="1">
      <c r="E532" s="4"/>
    </row>
    <row r="533" spans="5:5" ht="16.5" customHeight="1">
      <c r="E533" s="4"/>
    </row>
    <row r="534" spans="5:5" ht="16.5" customHeight="1">
      <c r="E534" s="4"/>
    </row>
    <row r="535" spans="5:5" ht="16.5" customHeight="1">
      <c r="E535" s="4"/>
    </row>
    <row r="536" spans="5:5" ht="16.5" customHeight="1">
      <c r="E536" s="4"/>
    </row>
    <row r="537" spans="5:5" ht="16.5" customHeight="1">
      <c r="E537" s="4"/>
    </row>
    <row r="538" spans="5:5" ht="16.5" customHeight="1">
      <c r="E538" s="4"/>
    </row>
    <row r="539" spans="5:5" ht="16.5" customHeight="1">
      <c r="E539" s="4"/>
    </row>
    <row r="540" spans="5:5" ht="16.5" customHeight="1">
      <c r="E540" s="4"/>
    </row>
    <row r="541" spans="5:5" ht="16.5" customHeight="1">
      <c r="E541" s="4"/>
    </row>
    <row r="542" spans="5:5" ht="16.5" customHeight="1">
      <c r="E542" s="4"/>
    </row>
    <row r="543" spans="5:5" ht="16.5" customHeight="1">
      <c r="E543" s="4"/>
    </row>
    <row r="544" spans="5:5" ht="16.5" customHeight="1">
      <c r="E544" s="4"/>
    </row>
    <row r="545" spans="5:5" ht="16.5" customHeight="1">
      <c r="E545" s="4"/>
    </row>
    <row r="546" spans="5:5" ht="16.5" customHeight="1">
      <c r="E546" s="4"/>
    </row>
    <row r="547" spans="5:5" ht="16.5" customHeight="1">
      <c r="E547" s="4"/>
    </row>
    <row r="548" spans="5:5" ht="16.5" customHeight="1">
      <c r="E548" s="4"/>
    </row>
    <row r="549" spans="5:5" ht="16.5" customHeight="1">
      <c r="E549" s="4"/>
    </row>
    <row r="550" spans="5:5" ht="16.5" customHeight="1">
      <c r="E550" s="4"/>
    </row>
    <row r="551" spans="5:5" ht="16.5" customHeight="1">
      <c r="E551" s="4"/>
    </row>
    <row r="552" spans="5:5" ht="16.5" customHeight="1">
      <c r="E552" s="4"/>
    </row>
    <row r="553" spans="5:5" ht="16.5" customHeight="1">
      <c r="E553" s="4"/>
    </row>
    <row r="554" spans="5:5" ht="16.5" customHeight="1">
      <c r="E554" s="4"/>
    </row>
    <row r="555" spans="5:5" ht="16.5" customHeight="1">
      <c r="E555" s="4"/>
    </row>
    <row r="556" spans="5:5" ht="16.5" customHeight="1">
      <c r="E556" s="4"/>
    </row>
    <row r="557" spans="5:5" ht="16.5" customHeight="1">
      <c r="E557" s="4"/>
    </row>
    <row r="558" spans="5:5" ht="16.5" customHeight="1">
      <c r="E558" s="4"/>
    </row>
    <row r="559" spans="5:5" ht="16.5" customHeight="1">
      <c r="E559" s="4"/>
    </row>
    <row r="560" spans="5:5" ht="16.5" customHeight="1">
      <c r="E560" s="4"/>
    </row>
    <row r="561" spans="5:5" ht="16.5" customHeight="1">
      <c r="E561" s="4"/>
    </row>
    <row r="562" spans="5:5" ht="16.5" customHeight="1">
      <c r="E562" s="4"/>
    </row>
    <row r="563" spans="5:5" ht="16.5" customHeight="1">
      <c r="E563" s="4"/>
    </row>
    <row r="564" spans="5:5" ht="16.5" customHeight="1">
      <c r="E564" s="4"/>
    </row>
    <row r="565" spans="5:5" ht="16.5" customHeight="1">
      <c r="E565" s="4"/>
    </row>
    <row r="566" spans="5:5" ht="16.5" customHeight="1">
      <c r="E566" s="4"/>
    </row>
    <row r="567" spans="5:5" ht="16.5" customHeight="1">
      <c r="E567" s="4"/>
    </row>
    <row r="568" spans="5:5" ht="16.5" customHeight="1">
      <c r="E568" s="4"/>
    </row>
    <row r="569" spans="5:5" ht="16.5" customHeight="1">
      <c r="E569" s="4"/>
    </row>
    <row r="570" spans="5:5" ht="16.5" customHeight="1">
      <c r="E570" s="4"/>
    </row>
    <row r="571" spans="5:5" ht="16.5" customHeight="1">
      <c r="E571" s="4"/>
    </row>
    <row r="572" spans="5:5" ht="16.5" customHeight="1">
      <c r="E572" s="4"/>
    </row>
    <row r="573" spans="5:5" ht="16.5" customHeight="1">
      <c r="E573" s="4"/>
    </row>
    <row r="574" spans="5:5" ht="16.5" customHeight="1">
      <c r="E574" s="4"/>
    </row>
    <row r="575" spans="5:5" ht="16.5" customHeight="1">
      <c r="E575" s="4"/>
    </row>
    <row r="576" spans="5:5" ht="16.5" customHeight="1">
      <c r="E576" s="4"/>
    </row>
    <row r="577" spans="5:5" ht="16.5" customHeight="1">
      <c r="E577" s="4"/>
    </row>
    <row r="578" spans="5:5" ht="16.5" customHeight="1">
      <c r="E578" s="4"/>
    </row>
    <row r="579" spans="5:5" ht="16.5" customHeight="1">
      <c r="E579" s="4"/>
    </row>
    <row r="580" spans="5:5" ht="16.5" customHeight="1">
      <c r="E580" s="4"/>
    </row>
    <row r="581" spans="5:5" ht="16.5" customHeight="1">
      <c r="E581" s="4"/>
    </row>
    <row r="582" spans="5:5" ht="16.5" customHeight="1">
      <c r="E582" s="4"/>
    </row>
    <row r="583" spans="5:5" ht="16.5" customHeight="1">
      <c r="E583" s="4"/>
    </row>
    <row r="584" spans="5:5" ht="16.5" customHeight="1">
      <c r="E584" s="4"/>
    </row>
    <row r="585" spans="5:5" ht="16.5" customHeight="1">
      <c r="E585" s="4"/>
    </row>
    <row r="586" spans="5:5" ht="16.5" customHeight="1">
      <c r="E586" s="4"/>
    </row>
    <row r="587" spans="5:5" ht="16.5" customHeight="1">
      <c r="E587" s="4"/>
    </row>
    <row r="588" spans="5:5" ht="16.5" customHeight="1">
      <c r="E588" s="4"/>
    </row>
    <row r="589" spans="5:5" ht="16.5" customHeight="1">
      <c r="E589" s="4"/>
    </row>
    <row r="590" spans="5:5" ht="16.5" customHeight="1">
      <c r="E590" s="4"/>
    </row>
    <row r="591" spans="5:5" ht="16.5" customHeight="1">
      <c r="E591" s="4"/>
    </row>
    <row r="592" spans="5:5" ht="16.5" customHeight="1">
      <c r="E592" s="4"/>
    </row>
    <row r="593" spans="5:5" ht="16.5" customHeight="1">
      <c r="E593" s="4"/>
    </row>
    <row r="594" spans="5:5" ht="16.5" customHeight="1">
      <c r="E594" s="4"/>
    </row>
    <row r="595" spans="5:5" ht="16.5" customHeight="1">
      <c r="E595" s="4"/>
    </row>
    <row r="596" spans="5:5" ht="16.5" customHeight="1">
      <c r="E596" s="4"/>
    </row>
    <row r="597" spans="5:5" ht="16.5" customHeight="1">
      <c r="E597" s="4"/>
    </row>
    <row r="598" spans="5:5" ht="16.5" customHeight="1">
      <c r="E598" s="4"/>
    </row>
    <row r="599" spans="5:5" ht="16.5" customHeight="1">
      <c r="E599" s="4"/>
    </row>
    <row r="600" spans="5:5" ht="16.5" customHeight="1">
      <c r="E600" s="4"/>
    </row>
    <row r="601" spans="5:5" ht="16.5" customHeight="1">
      <c r="E601" s="4"/>
    </row>
    <row r="602" spans="5:5" ht="16.5" customHeight="1">
      <c r="E602" s="4"/>
    </row>
    <row r="603" spans="5:5" ht="16.5" customHeight="1">
      <c r="E603" s="4"/>
    </row>
    <row r="604" spans="5:5" ht="16.5" customHeight="1">
      <c r="E604" s="4"/>
    </row>
    <row r="605" spans="5:5" ht="16.5" customHeight="1">
      <c r="E605" s="4"/>
    </row>
    <row r="606" spans="5:5" ht="16.5" customHeight="1">
      <c r="E606" s="4"/>
    </row>
    <row r="607" spans="5:5" ht="16.5" customHeight="1">
      <c r="E607" s="4"/>
    </row>
    <row r="608" spans="5:5" ht="16.5" customHeight="1">
      <c r="E608" s="4"/>
    </row>
    <row r="609" spans="5:5" ht="16.5" customHeight="1">
      <c r="E609" s="4"/>
    </row>
    <row r="610" spans="5:5" ht="16.5" customHeight="1">
      <c r="E610" s="4"/>
    </row>
    <row r="611" spans="5:5" ht="16.5" customHeight="1">
      <c r="E611" s="4"/>
    </row>
    <row r="612" spans="5:5" ht="16.5" customHeight="1">
      <c r="E612" s="4"/>
    </row>
    <row r="613" spans="5:5" ht="16.5" customHeight="1">
      <c r="E613" s="4"/>
    </row>
    <row r="614" spans="5:5" ht="16.5" customHeight="1">
      <c r="E614" s="4"/>
    </row>
    <row r="615" spans="5:5" ht="16.5" customHeight="1">
      <c r="E615" s="4"/>
    </row>
    <row r="616" spans="5:5" ht="16.5" customHeight="1">
      <c r="E616" s="4"/>
    </row>
    <row r="617" spans="5:5" ht="16.5" customHeight="1">
      <c r="E617" s="4"/>
    </row>
    <row r="618" spans="5:5" ht="16.5" customHeight="1">
      <c r="E618" s="4"/>
    </row>
    <row r="619" spans="5:5" ht="16.5" customHeight="1">
      <c r="E619" s="4"/>
    </row>
    <row r="620" spans="5:5" ht="16.5" customHeight="1">
      <c r="E620" s="4"/>
    </row>
    <row r="621" spans="5:5" ht="16.5" customHeight="1">
      <c r="E621" s="4"/>
    </row>
    <row r="622" spans="5:5" ht="16.5" customHeight="1">
      <c r="E622" s="4"/>
    </row>
    <row r="623" spans="5:5" ht="16.5" customHeight="1">
      <c r="E623" s="4"/>
    </row>
    <row r="624" spans="5:5" ht="16.5" customHeight="1">
      <c r="E624" s="4"/>
    </row>
    <row r="625" spans="5:5" ht="16.5" customHeight="1">
      <c r="E625" s="4"/>
    </row>
    <row r="626" spans="5:5" ht="16.5" customHeight="1">
      <c r="E626" s="4"/>
    </row>
    <row r="627" spans="5:5" ht="16.5" customHeight="1">
      <c r="E627" s="4"/>
    </row>
    <row r="628" spans="5:5" ht="16.5" customHeight="1">
      <c r="E628" s="4"/>
    </row>
    <row r="629" spans="5:5" ht="16.5" customHeight="1">
      <c r="E629" s="4"/>
    </row>
    <row r="630" spans="5:5" ht="16.5" customHeight="1">
      <c r="E630" s="4"/>
    </row>
    <row r="631" spans="5:5" ht="16.5" customHeight="1">
      <c r="E631" s="4"/>
    </row>
    <row r="632" spans="5:5" ht="16.5" customHeight="1">
      <c r="E632" s="4"/>
    </row>
    <row r="633" spans="5:5" ht="16.5" customHeight="1">
      <c r="E633" s="4"/>
    </row>
    <row r="634" spans="5:5" ht="16.5" customHeight="1">
      <c r="E634" s="4"/>
    </row>
    <row r="635" spans="5:5" ht="16.5" customHeight="1">
      <c r="E635" s="4"/>
    </row>
    <row r="636" spans="5:5" ht="16.5" customHeight="1">
      <c r="E636" s="4"/>
    </row>
    <row r="637" spans="5:5" ht="16.5" customHeight="1">
      <c r="E637" s="4"/>
    </row>
    <row r="638" spans="5:5" ht="16.5" customHeight="1">
      <c r="E638" s="4"/>
    </row>
    <row r="639" spans="5:5" ht="16.5" customHeight="1">
      <c r="E639" s="4"/>
    </row>
    <row r="640" spans="5:5" ht="16.5" customHeight="1">
      <c r="E640" s="4"/>
    </row>
    <row r="641" spans="5:5" ht="16.5" customHeight="1">
      <c r="E641" s="4"/>
    </row>
    <row r="642" spans="5:5" ht="16.5" customHeight="1">
      <c r="E642" s="4"/>
    </row>
    <row r="643" spans="5:5" ht="16.5" customHeight="1">
      <c r="E643" s="4"/>
    </row>
    <row r="644" spans="5:5" ht="16.5" customHeight="1">
      <c r="E644" s="4"/>
    </row>
    <row r="645" spans="5:5" ht="16.5" customHeight="1">
      <c r="E645" s="4"/>
    </row>
    <row r="646" spans="5:5" ht="16.5" customHeight="1">
      <c r="E646" s="4"/>
    </row>
    <row r="647" spans="5:5" ht="16.5" customHeight="1">
      <c r="E647" s="4"/>
    </row>
    <row r="648" spans="5:5" ht="16.5" customHeight="1">
      <c r="E648" s="4"/>
    </row>
    <row r="649" spans="5:5" ht="16.5" customHeight="1">
      <c r="E649" s="4"/>
    </row>
    <row r="650" spans="5:5" ht="16.5" customHeight="1">
      <c r="E650" s="4"/>
    </row>
    <row r="651" spans="5:5" ht="16.5" customHeight="1">
      <c r="E651" s="4"/>
    </row>
    <row r="652" spans="5:5" ht="16.5" customHeight="1">
      <c r="E652" s="4"/>
    </row>
    <row r="653" spans="5:5" ht="16.5" customHeight="1">
      <c r="E653" s="4"/>
    </row>
    <row r="654" spans="5:5" ht="16.5" customHeight="1">
      <c r="E654" s="4"/>
    </row>
    <row r="655" spans="5:5" ht="16.5" customHeight="1">
      <c r="E655" s="4"/>
    </row>
    <row r="656" spans="5:5" ht="16.5" customHeight="1">
      <c r="E656" s="4"/>
    </row>
    <row r="657" spans="5:5" ht="16.5" customHeight="1">
      <c r="E657" s="4"/>
    </row>
    <row r="658" spans="5:5" ht="16.5" customHeight="1">
      <c r="E658" s="4"/>
    </row>
    <row r="659" spans="5:5" ht="16.5" customHeight="1">
      <c r="E659" s="4"/>
    </row>
    <row r="660" spans="5:5" ht="16.5" customHeight="1">
      <c r="E660" s="4"/>
    </row>
    <row r="661" spans="5:5" ht="16.5" customHeight="1">
      <c r="E661" s="4"/>
    </row>
    <row r="662" spans="5:5" ht="16.5" customHeight="1">
      <c r="E662" s="4"/>
    </row>
    <row r="663" spans="5:5" ht="16.5" customHeight="1">
      <c r="E663" s="4"/>
    </row>
    <row r="664" spans="5:5" ht="16.5" customHeight="1">
      <c r="E664" s="4"/>
    </row>
    <row r="665" spans="5:5" ht="16.5" customHeight="1">
      <c r="E665" s="4"/>
    </row>
    <row r="666" spans="5:5" ht="16.5" customHeight="1">
      <c r="E666" s="4"/>
    </row>
    <row r="667" spans="5:5" ht="16.5" customHeight="1">
      <c r="E667" s="4"/>
    </row>
    <row r="668" spans="5:5" ht="16.5" customHeight="1">
      <c r="E668" s="4"/>
    </row>
    <row r="669" spans="5:5" ht="16.5" customHeight="1">
      <c r="E669" s="4"/>
    </row>
    <row r="670" spans="5:5" ht="16.5" customHeight="1">
      <c r="E670" s="4"/>
    </row>
    <row r="671" spans="5:5" ht="16.5" customHeight="1">
      <c r="E671" s="4"/>
    </row>
    <row r="672" spans="5:5" ht="16.5" customHeight="1">
      <c r="E672" s="4"/>
    </row>
    <row r="673" spans="5:5" ht="16.5" customHeight="1">
      <c r="E673" s="4"/>
    </row>
    <row r="674" spans="5:5" ht="16.5" customHeight="1">
      <c r="E674" s="4"/>
    </row>
    <row r="675" spans="5:5" ht="16.5" customHeight="1">
      <c r="E675" s="4"/>
    </row>
    <row r="676" spans="5:5" ht="16.5" customHeight="1">
      <c r="E676" s="4"/>
    </row>
    <row r="677" spans="5:5" ht="16.5" customHeight="1">
      <c r="E677" s="4"/>
    </row>
    <row r="678" spans="5:5" ht="16.5" customHeight="1">
      <c r="E678" s="4"/>
    </row>
    <row r="679" spans="5:5" ht="16.5" customHeight="1">
      <c r="E679" s="4"/>
    </row>
    <row r="680" spans="5:5" ht="16.5" customHeight="1">
      <c r="E680" s="4"/>
    </row>
    <row r="681" spans="5:5" ht="16.5" customHeight="1">
      <c r="E681" s="4"/>
    </row>
    <row r="682" spans="5:5" ht="16.5" customHeight="1">
      <c r="E682" s="4"/>
    </row>
    <row r="683" spans="5:5" ht="16.5" customHeight="1">
      <c r="E683" s="4"/>
    </row>
    <row r="684" spans="5:5" ht="16.5" customHeight="1">
      <c r="E684" s="4"/>
    </row>
    <row r="685" spans="5:5" ht="16.5" customHeight="1">
      <c r="E685" s="4"/>
    </row>
    <row r="686" spans="5:5" ht="16.5" customHeight="1">
      <c r="E686" s="4"/>
    </row>
    <row r="687" spans="5:5" ht="16.5" customHeight="1">
      <c r="E687" s="4"/>
    </row>
    <row r="688" spans="5:5" ht="16.5" customHeight="1">
      <c r="E688" s="4"/>
    </row>
    <row r="689" spans="5:5" ht="16.5" customHeight="1">
      <c r="E689" s="4"/>
    </row>
    <row r="690" spans="5:5" ht="16.5" customHeight="1">
      <c r="E690" s="4"/>
    </row>
    <row r="691" spans="5:5" ht="16.5" customHeight="1">
      <c r="E691" s="4"/>
    </row>
    <row r="692" spans="5:5" ht="16.5" customHeight="1">
      <c r="E692" s="4"/>
    </row>
    <row r="693" spans="5:5" ht="16.5" customHeight="1">
      <c r="E693" s="4"/>
    </row>
    <row r="694" spans="5:5" ht="16.5" customHeight="1">
      <c r="E694" s="4"/>
    </row>
    <row r="695" spans="5:5" ht="16.5" customHeight="1">
      <c r="E695" s="4"/>
    </row>
    <row r="696" spans="5:5" ht="16.5" customHeight="1">
      <c r="E696" s="4"/>
    </row>
    <row r="697" spans="5:5" ht="16.5" customHeight="1">
      <c r="E697" s="4"/>
    </row>
    <row r="698" spans="5:5" ht="16.5" customHeight="1">
      <c r="E698" s="4"/>
    </row>
    <row r="699" spans="5:5" ht="16.5" customHeight="1">
      <c r="E699" s="4"/>
    </row>
    <row r="700" spans="5:5" ht="16.5" customHeight="1">
      <c r="E700" s="4"/>
    </row>
    <row r="701" spans="5:5" ht="16.5" customHeight="1">
      <c r="E701" s="4"/>
    </row>
    <row r="702" spans="5:5" ht="16.5" customHeight="1">
      <c r="E702" s="4"/>
    </row>
    <row r="703" spans="5:5" ht="16.5" customHeight="1">
      <c r="E703" s="4"/>
    </row>
    <row r="704" spans="5:5" ht="16.5" customHeight="1">
      <c r="E704" s="4"/>
    </row>
    <row r="705" spans="5:5" ht="16.5" customHeight="1">
      <c r="E705" s="4"/>
    </row>
    <row r="706" spans="5:5" ht="16.5" customHeight="1">
      <c r="E706" s="4"/>
    </row>
    <row r="707" spans="5:5" ht="16.5" customHeight="1">
      <c r="E707" s="4"/>
    </row>
    <row r="708" spans="5:5" ht="16.5" customHeight="1">
      <c r="E708" s="4"/>
    </row>
    <row r="709" spans="5:5" ht="16.5" customHeight="1">
      <c r="E709" s="4"/>
    </row>
    <row r="710" spans="5:5" ht="16.5" customHeight="1">
      <c r="E710" s="4"/>
    </row>
    <row r="711" spans="5:5" ht="16.5" customHeight="1">
      <c r="E711" s="4"/>
    </row>
    <row r="712" spans="5:5" ht="16.5" customHeight="1">
      <c r="E712" s="4"/>
    </row>
    <row r="713" spans="5:5" ht="16.5" customHeight="1">
      <c r="E713" s="4"/>
    </row>
    <row r="714" spans="5:5" ht="16.5" customHeight="1">
      <c r="E714" s="4"/>
    </row>
    <row r="715" spans="5:5" ht="16.5" customHeight="1">
      <c r="E715" s="4"/>
    </row>
    <row r="716" spans="5:5" ht="16.5" customHeight="1">
      <c r="E716" s="4"/>
    </row>
    <row r="717" spans="5:5" ht="16.5" customHeight="1">
      <c r="E717" s="4"/>
    </row>
    <row r="718" spans="5:5" ht="16.5" customHeight="1">
      <c r="E718" s="4"/>
    </row>
    <row r="719" spans="5:5" ht="16.5" customHeight="1">
      <c r="E719" s="4"/>
    </row>
    <row r="720" spans="5:5" ht="16.5" customHeight="1">
      <c r="E720" s="4"/>
    </row>
    <row r="721" spans="5:5" ht="16.5" customHeight="1">
      <c r="E721" s="4"/>
    </row>
    <row r="722" spans="5:5" ht="16.5" customHeight="1">
      <c r="E722" s="4"/>
    </row>
    <row r="723" spans="5:5" ht="16.5" customHeight="1">
      <c r="E723" s="4"/>
    </row>
    <row r="724" spans="5:5" ht="16.5" customHeight="1">
      <c r="E724" s="4"/>
    </row>
    <row r="725" spans="5:5" ht="16.5" customHeight="1">
      <c r="E725" s="4"/>
    </row>
    <row r="726" spans="5:5" ht="16.5" customHeight="1">
      <c r="E726" s="4"/>
    </row>
    <row r="727" spans="5:5" ht="16.5" customHeight="1">
      <c r="E727" s="4"/>
    </row>
    <row r="728" spans="5:5" ht="16.5" customHeight="1">
      <c r="E728" s="4"/>
    </row>
    <row r="729" spans="5:5" ht="16.5" customHeight="1">
      <c r="E729" s="4"/>
    </row>
    <row r="730" spans="5:5" ht="16.5" customHeight="1">
      <c r="E730" s="4"/>
    </row>
    <row r="731" spans="5:5" ht="16.5" customHeight="1">
      <c r="E731" s="4"/>
    </row>
    <row r="732" spans="5:5" ht="16.5" customHeight="1">
      <c r="E732" s="4"/>
    </row>
    <row r="733" spans="5:5" ht="16.5" customHeight="1">
      <c r="E733" s="4"/>
    </row>
    <row r="734" spans="5:5" ht="16.5" customHeight="1">
      <c r="E734" s="4"/>
    </row>
    <row r="735" spans="5:5" ht="16.5" customHeight="1">
      <c r="E735" s="4"/>
    </row>
    <row r="736" spans="5:5" ht="16.5" customHeight="1">
      <c r="E736" s="4"/>
    </row>
    <row r="737" spans="5:5" ht="16.5" customHeight="1">
      <c r="E737" s="4"/>
    </row>
    <row r="738" spans="5:5" ht="16.5" customHeight="1">
      <c r="E738" s="4"/>
    </row>
    <row r="739" spans="5:5" ht="16.5" customHeight="1">
      <c r="E739" s="4"/>
    </row>
    <row r="740" spans="5:5" ht="16.5" customHeight="1">
      <c r="E740" s="4"/>
    </row>
    <row r="741" spans="5:5" ht="16.5" customHeight="1">
      <c r="E741" s="4"/>
    </row>
    <row r="742" spans="5:5" ht="16.5" customHeight="1">
      <c r="E742" s="4"/>
    </row>
    <row r="743" spans="5:5" ht="16.5" customHeight="1">
      <c r="E743" s="4"/>
    </row>
    <row r="744" spans="5:5" ht="16.5" customHeight="1">
      <c r="E744" s="4"/>
    </row>
    <row r="745" spans="5:5" ht="16.5" customHeight="1">
      <c r="E745" s="4"/>
    </row>
    <row r="746" spans="5:5" ht="16.5" customHeight="1">
      <c r="E746" s="4"/>
    </row>
    <row r="747" spans="5:5" ht="16.5" customHeight="1">
      <c r="E747" s="4"/>
    </row>
    <row r="748" spans="5:5" ht="16.5" customHeight="1">
      <c r="E748" s="4"/>
    </row>
    <row r="749" spans="5:5" ht="16.5" customHeight="1">
      <c r="E749" s="4"/>
    </row>
    <row r="750" spans="5:5" ht="16.5" customHeight="1">
      <c r="E750" s="4"/>
    </row>
    <row r="751" spans="5:5" ht="16.5" customHeight="1">
      <c r="E751" s="4"/>
    </row>
    <row r="752" spans="5:5" ht="16.5" customHeight="1">
      <c r="E752" s="4"/>
    </row>
    <row r="753" spans="5:5" ht="16.5" customHeight="1">
      <c r="E753" s="4"/>
    </row>
    <row r="754" spans="5:5" ht="16.5" customHeight="1">
      <c r="E754" s="4"/>
    </row>
    <row r="755" spans="5:5" ht="16.5" customHeight="1">
      <c r="E755" s="4"/>
    </row>
    <row r="756" spans="5:5" ht="16.5" customHeight="1">
      <c r="E756" s="4"/>
    </row>
    <row r="757" spans="5:5" ht="16.5" customHeight="1">
      <c r="E757" s="4"/>
    </row>
    <row r="758" spans="5:5" ht="16.5" customHeight="1">
      <c r="E758" s="4"/>
    </row>
    <row r="759" spans="5:5" ht="16.5" customHeight="1">
      <c r="E759" s="4"/>
    </row>
    <row r="760" spans="5:5" ht="16.5" customHeight="1">
      <c r="E760" s="4"/>
    </row>
    <row r="761" spans="5:5" ht="16.5" customHeight="1">
      <c r="E761" s="4"/>
    </row>
    <row r="762" spans="5:5" ht="16.5" customHeight="1">
      <c r="E762" s="4"/>
    </row>
    <row r="763" spans="5:5" ht="16.5" customHeight="1">
      <c r="E763" s="4"/>
    </row>
    <row r="764" spans="5:5" ht="16.5" customHeight="1">
      <c r="E764" s="4"/>
    </row>
    <row r="765" spans="5:5" ht="16.5" customHeight="1">
      <c r="E765" s="4"/>
    </row>
    <row r="766" spans="5:5" ht="16.5" customHeight="1">
      <c r="E766" s="4"/>
    </row>
    <row r="767" spans="5:5" ht="16.5" customHeight="1">
      <c r="E767" s="4"/>
    </row>
    <row r="768" spans="5:5" ht="16.5" customHeight="1">
      <c r="E768" s="4"/>
    </row>
    <row r="769" spans="5:5" ht="16.5" customHeight="1">
      <c r="E769" s="4"/>
    </row>
    <row r="770" spans="5:5" ht="16.5" customHeight="1">
      <c r="E770" s="4"/>
    </row>
    <row r="771" spans="5:5" ht="16.5" customHeight="1">
      <c r="E771" s="4"/>
    </row>
    <row r="772" spans="5:5" ht="16.5" customHeight="1">
      <c r="E772" s="4"/>
    </row>
    <row r="773" spans="5:5" ht="16.5" customHeight="1">
      <c r="E773" s="4"/>
    </row>
    <row r="774" spans="5:5" ht="16.5" customHeight="1">
      <c r="E774" s="4"/>
    </row>
    <row r="775" spans="5:5" ht="16.5" customHeight="1">
      <c r="E775" s="4"/>
    </row>
    <row r="776" spans="5:5" ht="16.5" customHeight="1">
      <c r="E776" s="4"/>
    </row>
    <row r="777" spans="5:5" ht="16.5" customHeight="1">
      <c r="E777" s="4"/>
    </row>
    <row r="778" spans="5:5" ht="16.5" customHeight="1">
      <c r="E778" s="4"/>
    </row>
    <row r="779" spans="5:5" ht="16.5" customHeight="1">
      <c r="E779" s="4"/>
    </row>
    <row r="780" spans="5:5" ht="16.5" customHeight="1">
      <c r="E780" s="4"/>
    </row>
    <row r="781" spans="5:5" ht="16.5" customHeight="1">
      <c r="E781" s="4"/>
    </row>
    <row r="782" spans="5:5" ht="16.5" customHeight="1">
      <c r="E782" s="4"/>
    </row>
    <row r="783" spans="5:5" ht="16.5" customHeight="1">
      <c r="E783" s="4"/>
    </row>
    <row r="784" spans="5:5" ht="16.5" customHeight="1">
      <c r="E784" s="4"/>
    </row>
    <row r="785" spans="5:5" ht="16.5" customHeight="1">
      <c r="E785" s="4"/>
    </row>
    <row r="786" spans="5:5" ht="16.5" customHeight="1">
      <c r="E786" s="4"/>
    </row>
    <row r="787" spans="5:5" ht="16.5" customHeight="1">
      <c r="E787" s="4"/>
    </row>
    <row r="788" spans="5:5" ht="16.5" customHeight="1">
      <c r="E788" s="4"/>
    </row>
    <row r="789" spans="5:5" ht="16.5" customHeight="1">
      <c r="E789" s="4"/>
    </row>
    <row r="790" spans="5:5" ht="16.5" customHeight="1">
      <c r="E790" s="4"/>
    </row>
    <row r="791" spans="5:5" ht="16.5" customHeight="1">
      <c r="E791" s="4"/>
    </row>
    <row r="792" spans="5:5" ht="16.5" customHeight="1">
      <c r="E792" s="4"/>
    </row>
    <row r="793" spans="5:5" ht="16.5" customHeight="1">
      <c r="E793" s="4"/>
    </row>
    <row r="794" spans="5:5" ht="16.5" customHeight="1">
      <c r="E794" s="4"/>
    </row>
    <row r="795" spans="5:5" ht="16.5" customHeight="1">
      <c r="E795" s="4"/>
    </row>
    <row r="796" spans="5:5" ht="16.5" customHeight="1">
      <c r="E796" s="4"/>
    </row>
    <row r="797" spans="5:5" ht="16.5" customHeight="1">
      <c r="E797" s="4"/>
    </row>
    <row r="798" spans="5:5" ht="16.5" customHeight="1">
      <c r="E798" s="4"/>
    </row>
    <row r="799" spans="5:5" ht="16.5" customHeight="1">
      <c r="E799" s="4"/>
    </row>
    <row r="800" spans="5:5" ht="16.5" customHeight="1">
      <c r="E800" s="4"/>
    </row>
    <row r="801" spans="5:5" ht="16.5" customHeight="1">
      <c r="E801" s="4"/>
    </row>
    <row r="802" spans="5:5" ht="16.5" customHeight="1">
      <c r="E802" s="4"/>
    </row>
    <row r="803" spans="5:5" ht="16.5" customHeight="1">
      <c r="E803" s="4"/>
    </row>
    <row r="804" spans="5:5" ht="16.5" customHeight="1">
      <c r="E804" s="4"/>
    </row>
    <row r="805" spans="5:5" ht="16.5" customHeight="1">
      <c r="E805" s="4"/>
    </row>
    <row r="806" spans="5:5" ht="16.5" customHeight="1">
      <c r="E806" s="4"/>
    </row>
    <row r="807" spans="5:5" ht="16.5" customHeight="1">
      <c r="E807" s="4"/>
    </row>
    <row r="808" spans="5:5" ht="16.5" customHeight="1">
      <c r="E808" s="4"/>
    </row>
    <row r="809" spans="5:5" ht="16.5" customHeight="1">
      <c r="E809" s="4"/>
    </row>
    <row r="810" spans="5:5" ht="16.5" customHeight="1">
      <c r="E810" s="4"/>
    </row>
    <row r="811" spans="5:5" ht="16.5" customHeight="1">
      <c r="E811" s="4"/>
    </row>
    <row r="812" spans="5:5" ht="16.5" customHeight="1">
      <c r="E812" s="4"/>
    </row>
    <row r="813" spans="5:5" ht="16.5" customHeight="1">
      <c r="E813" s="4"/>
    </row>
    <row r="814" spans="5:5" ht="16.5" customHeight="1">
      <c r="E814" s="4"/>
    </row>
    <row r="815" spans="5:5" ht="16.5" customHeight="1">
      <c r="E815" s="4"/>
    </row>
    <row r="816" spans="5:5" ht="16.5" customHeight="1">
      <c r="E816" s="4"/>
    </row>
    <row r="817" spans="5:5" ht="16.5" customHeight="1">
      <c r="E817" s="4"/>
    </row>
    <row r="818" spans="5:5" ht="16.5" customHeight="1">
      <c r="E818" s="4"/>
    </row>
    <row r="819" spans="5:5" ht="16.5" customHeight="1">
      <c r="E819" s="4"/>
    </row>
    <row r="820" spans="5:5" ht="16.5" customHeight="1">
      <c r="E820" s="4"/>
    </row>
    <row r="821" spans="5:5" ht="16.5" customHeight="1">
      <c r="E821" s="4"/>
    </row>
    <row r="822" spans="5:5" ht="16.5" customHeight="1">
      <c r="E822" s="4"/>
    </row>
    <row r="823" spans="5:5" ht="16.5" customHeight="1">
      <c r="E823" s="4"/>
    </row>
    <row r="824" spans="5:5" ht="16.5" customHeight="1">
      <c r="E824" s="4"/>
    </row>
    <row r="825" spans="5:5" ht="16.5" customHeight="1">
      <c r="E825" s="4"/>
    </row>
    <row r="826" spans="5:5" ht="16.5" customHeight="1">
      <c r="E826" s="4"/>
    </row>
    <row r="827" spans="5:5" ht="16.5" customHeight="1">
      <c r="E827" s="4"/>
    </row>
    <row r="828" spans="5:5" ht="16.5" customHeight="1">
      <c r="E828" s="4"/>
    </row>
    <row r="829" spans="5:5" ht="16.5" customHeight="1">
      <c r="E829" s="4"/>
    </row>
    <row r="830" spans="5:5" ht="16.5" customHeight="1">
      <c r="E830" s="4"/>
    </row>
    <row r="831" spans="5:5" ht="16.5" customHeight="1">
      <c r="E831" s="4"/>
    </row>
    <row r="832" spans="5:5" ht="16.5" customHeight="1">
      <c r="E832" s="4"/>
    </row>
    <row r="833" spans="5:5" ht="16.5" customHeight="1">
      <c r="E833" s="4"/>
    </row>
    <row r="834" spans="5:5" ht="16.5" customHeight="1">
      <c r="E834" s="4"/>
    </row>
    <row r="835" spans="5:5" ht="16.5" customHeight="1">
      <c r="E835" s="4"/>
    </row>
    <row r="836" spans="5:5" ht="16.5" customHeight="1">
      <c r="E836" s="4"/>
    </row>
    <row r="837" spans="5:5" ht="16.5" customHeight="1">
      <c r="E837" s="4"/>
    </row>
    <row r="838" spans="5:5" ht="16.5" customHeight="1">
      <c r="E838" s="4"/>
    </row>
    <row r="839" spans="5:5" ht="16.5" customHeight="1">
      <c r="E839" s="4"/>
    </row>
    <row r="840" spans="5:5" ht="16.5" customHeight="1">
      <c r="E840" s="4"/>
    </row>
    <row r="841" spans="5:5" ht="16.5" customHeight="1">
      <c r="E841" s="4"/>
    </row>
    <row r="842" spans="5:5" ht="16.5" customHeight="1">
      <c r="E842" s="4"/>
    </row>
    <row r="843" spans="5:5" ht="16.5" customHeight="1">
      <c r="E843" s="4"/>
    </row>
    <row r="844" spans="5:5" ht="16.5" customHeight="1">
      <c r="E844" s="4"/>
    </row>
    <row r="845" spans="5:5" ht="16.5" customHeight="1">
      <c r="E845" s="4"/>
    </row>
    <row r="846" spans="5:5" ht="16.5" customHeight="1">
      <c r="E846" s="4"/>
    </row>
    <row r="847" spans="5:5" ht="16.5" customHeight="1">
      <c r="E847" s="4"/>
    </row>
    <row r="848" spans="5:5" ht="16.5" customHeight="1">
      <c r="E848" s="4"/>
    </row>
    <row r="849" spans="5:5" ht="16.5" customHeight="1">
      <c r="E849" s="4"/>
    </row>
    <row r="850" spans="5:5" ht="16.5" customHeight="1">
      <c r="E850" s="4"/>
    </row>
    <row r="851" spans="5:5" ht="16.5" customHeight="1">
      <c r="E851" s="4"/>
    </row>
    <row r="852" spans="5:5" ht="16.5" customHeight="1">
      <c r="E852" s="4"/>
    </row>
    <row r="853" spans="5:5" ht="16.5" customHeight="1">
      <c r="E853" s="4"/>
    </row>
    <row r="854" spans="5:5" ht="16.5" customHeight="1">
      <c r="E854" s="4"/>
    </row>
    <row r="855" spans="5:5" ht="16.5" customHeight="1">
      <c r="E855" s="4"/>
    </row>
    <row r="856" spans="5:5" ht="16.5" customHeight="1">
      <c r="E856" s="4"/>
    </row>
    <row r="857" spans="5:5" ht="16.5" customHeight="1">
      <c r="E857" s="4"/>
    </row>
    <row r="858" spans="5:5" ht="16.5" customHeight="1">
      <c r="E858" s="4"/>
    </row>
    <row r="859" spans="5:5" ht="16.5" customHeight="1">
      <c r="E859" s="4"/>
    </row>
    <row r="860" spans="5:5" ht="16.5" customHeight="1">
      <c r="E860" s="4"/>
    </row>
    <row r="861" spans="5:5" ht="16.5" customHeight="1">
      <c r="E861" s="4"/>
    </row>
    <row r="862" spans="5:5" ht="16.5" customHeight="1">
      <c r="E862" s="4"/>
    </row>
    <row r="863" spans="5:5" ht="16.5" customHeight="1">
      <c r="E863" s="4"/>
    </row>
    <row r="864" spans="5:5" ht="16.5" customHeight="1">
      <c r="E864" s="4"/>
    </row>
    <row r="865" spans="5:5" ht="16.5" customHeight="1">
      <c r="E865" s="4"/>
    </row>
    <row r="866" spans="5:5" ht="16.5" customHeight="1">
      <c r="E866" s="4"/>
    </row>
    <row r="867" spans="5:5" ht="16.5" customHeight="1">
      <c r="E867" s="4"/>
    </row>
    <row r="868" spans="5:5" ht="16.5" customHeight="1">
      <c r="E868" s="4"/>
    </row>
    <row r="869" spans="5:5" ht="16.5" customHeight="1">
      <c r="E869" s="4"/>
    </row>
    <row r="870" spans="5:5" ht="16.5" customHeight="1">
      <c r="E870" s="4"/>
    </row>
    <row r="871" spans="5:5" ht="16.5" customHeight="1">
      <c r="E871" s="4"/>
    </row>
    <row r="872" spans="5:5" ht="16.5" customHeight="1">
      <c r="E872" s="4"/>
    </row>
    <row r="873" spans="5:5" ht="16.5" customHeight="1">
      <c r="E873" s="4"/>
    </row>
    <row r="874" spans="5:5" ht="16.5" customHeight="1">
      <c r="E874" s="4"/>
    </row>
    <row r="875" spans="5:5" ht="16.5" customHeight="1">
      <c r="E875" s="4"/>
    </row>
    <row r="876" spans="5:5" ht="16.5" customHeight="1">
      <c r="E876" s="4"/>
    </row>
    <row r="877" spans="5:5" ht="16.5" customHeight="1">
      <c r="E877" s="4"/>
    </row>
    <row r="878" spans="5:5" ht="16.5" customHeight="1">
      <c r="E878" s="4"/>
    </row>
    <row r="879" spans="5:5" ht="16.5" customHeight="1">
      <c r="E879" s="4"/>
    </row>
    <row r="880" spans="5:5" ht="16.5" customHeight="1">
      <c r="E880" s="4"/>
    </row>
    <row r="881" spans="5:5" ht="16.5" customHeight="1">
      <c r="E881" s="4"/>
    </row>
    <row r="882" spans="5:5" ht="16.5" customHeight="1">
      <c r="E882" s="4"/>
    </row>
    <row r="883" spans="5:5" ht="16.5" customHeight="1">
      <c r="E883" s="4"/>
    </row>
    <row r="884" spans="5:5" ht="16.5" customHeight="1">
      <c r="E884" s="4"/>
    </row>
    <row r="885" spans="5:5" ht="16.5" customHeight="1">
      <c r="E885" s="4"/>
    </row>
    <row r="886" spans="5:5" ht="16.5" customHeight="1">
      <c r="E886" s="4"/>
    </row>
    <row r="887" spans="5:5" ht="16.5" customHeight="1">
      <c r="E887" s="4"/>
    </row>
    <row r="888" spans="5:5" ht="16.5" customHeight="1">
      <c r="E888" s="4"/>
    </row>
    <row r="889" spans="5:5" ht="16.5" customHeight="1">
      <c r="E889" s="4"/>
    </row>
    <row r="890" spans="5:5" ht="16.5" customHeight="1">
      <c r="E890" s="4"/>
    </row>
    <row r="891" spans="5:5" ht="16.5" customHeight="1">
      <c r="E891" s="4"/>
    </row>
    <row r="892" spans="5:5" ht="16.5" customHeight="1">
      <c r="E892" s="4"/>
    </row>
    <row r="893" spans="5:5" ht="16.5" customHeight="1">
      <c r="E893" s="4"/>
    </row>
    <row r="894" spans="5:5" ht="16.5" customHeight="1">
      <c r="E894" s="4"/>
    </row>
    <row r="895" spans="5:5" ht="16.5" customHeight="1">
      <c r="E895" s="4"/>
    </row>
    <row r="896" spans="5:5" ht="16.5" customHeight="1">
      <c r="E896" s="4"/>
    </row>
    <row r="897" spans="5:5" ht="16.5" customHeight="1">
      <c r="E897" s="4"/>
    </row>
    <row r="898" spans="5:5" ht="16.5" customHeight="1">
      <c r="E898" s="4"/>
    </row>
    <row r="899" spans="5:5" ht="16.5" customHeight="1">
      <c r="E899" s="4"/>
    </row>
    <row r="900" spans="5:5" ht="16.5" customHeight="1">
      <c r="E900" s="4"/>
    </row>
    <row r="901" spans="5:5" ht="16.5" customHeight="1">
      <c r="E901" s="4"/>
    </row>
    <row r="902" spans="5:5" ht="16.5" customHeight="1">
      <c r="E902" s="4"/>
    </row>
    <row r="903" spans="5:5" ht="16.5" customHeight="1">
      <c r="E903" s="4"/>
    </row>
    <row r="904" spans="5:5" ht="16.5" customHeight="1">
      <c r="E904" s="4"/>
    </row>
    <row r="905" spans="5:5" ht="16.5" customHeight="1">
      <c r="E905" s="4"/>
    </row>
    <row r="906" spans="5:5" ht="16.5" customHeight="1">
      <c r="E906" s="4"/>
    </row>
    <row r="907" spans="5:5" ht="16.5" customHeight="1">
      <c r="E907" s="4"/>
    </row>
    <row r="908" spans="5:5" ht="16.5" customHeight="1">
      <c r="E908" s="4"/>
    </row>
    <row r="909" spans="5:5" ht="16.5" customHeight="1">
      <c r="E909" s="4"/>
    </row>
    <row r="910" spans="5:5" ht="16.5" customHeight="1">
      <c r="E910" s="4"/>
    </row>
    <row r="911" spans="5:5" ht="16.5" customHeight="1">
      <c r="E911" s="4"/>
    </row>
    <row r="912" spans="5:5" ht="16.5" customHeight="1">
      <c r="E912" s="4"/>
    </row>
    <row r="913" spans="5:5" ht="16.5" customHeight="1">
      <c r="E913" s="4"/>
    </row>
    <row r="914" spans="5:5" ht="16.5" customHeight="1">
      <c r="E914" s="4"/>
    </row>
    <row r="915" spans="5:5" ht="16.5" customHeight="1">
      <c r="E915" s="4"/>
    </row>
    <row r="916" spans="5:5" ht="16.5" customHeight="1">
      <c r="E916" s="4"/>
    </row>
    <row r="917" spans="5:5" ht="16.5" customHeight="1">
      <c r="E917" s="4"/>
    </row>
    <row r="918" spans="5:5" ht="16.5" customHeight="1">
      <c r="E918" s="4"/>
    </row>
    <row r="919" spans="5:5" ht="16.5" customHeight="1">
      <c r="E919" s="4"/>
    </row>
    <row r="920" spans="5:5" ht="16.5" customHeight="1">
      <c r="E920" s="4"/>
    </row>
    <row r="921" spans="5:5" ht="16.5" customHeight="1">
      <c r="E921" s="4"/>
    </row>
    <row r="922" spans="5:5" ht="16.5" customHeight="1">
      <c r="E922" s="4"/>
    </row>
    <row r="923" spans="5:5" ht="16.5" customHeight="1">
      <c r="E923" s="4"/>
    </row>
    <row r="924" spans="5:5" ht="16.5" customHeight="1">
      <c r="E924" s="4"/>
    </row>
    <row r="925" spans="5:5" ht="16.5" customHeight="1">
      <c r="E925" s="4"/>
    </row>
    <row r="926" spans="5:5" ht="16.5" customHeight="1">
      <c r="E926" s="4"/>
    </row>
    <row r="927" spans="5:5" ht="16.5" customHeight="1">
      <c r="E927" s="4"/>
    </row>
    <row r="928" spans="5:5" ht="16.5" customHeight="1">
      <c r="E928" s="4"/>
    </row>
    <row r="929" spans="5:5" ht="16.5" customHeight="1">
      <c r="E929" s="4"/>
    </row>
    <row r="930" spans="5:5" ht="16.5" customHeight="1">
      <c r="E930" s="4"/>
    </row>
    <row r="931" spans="5:5" ht="16.5" customHeight="1">
      <c r="E931" s="4"/>
    </row>
    <row r="932" spans="5:5" ht="16.5" customHeight="1">
      <c r="E932" s="4"/>
    </row>
    <row r="933" spans="5:5" ht="16.5" customHeight="1">
      <c r="E933" s="4"/>
    </row>
    <row r="934" spans="5:5" ht="16.5" customHeight="1">
      <c r="E934" s="4"/>
    </row>
    <row r="935" spans="5:5" ht="16.5" customHeight="1">
      <c r="E935" s="4"/>
    </row>
    <row r="936" spans="5:5" ht="16.5" customHeight="1">
      <c r="E936" s="4"/>
    </row>
    <row r="937" spans="5:5" ht="16.5" customHeight="1">
      <c r="E937" s="4"/>
    </row>
    <row r="938" spans="5:5" ht="16.5" customHeight="1">
      <c r="E938" s="4"/>
    </row>
    <row r="939" spans="5:5" ht="16.5" customHeight="1">
      <c r="E939" s="4"/>
    </row>
    <row r="940" spans="5:5" ht="16.5" customHeight="1">
      <c r="E940" s="4"/>
    </row>
    <row r="941" spans="5:5" ht="16.5" customHeight="1">
      <c r="E941" s="4"/>
    </row>
    <row r="942" spans="5:5" ht="16.5" customHeight="1">
      <c r="E942" s="4"/>
    </row>
    <row r="943" spans="5:5" ht="16.5" customHeight="1">
      <c r="E943" s="4"/>
    </row>
    <row r="944" spans="5:5" ht="16.5" customHeight="1">
      <c r="E944" s="4"/>
    </row>
    <row r="945" spans="5:5" ht="16.5" customHeight="1">
      <c r="E945" s="4"/>
    </row>
    <row r="946" spans="5:5" ht="16.5" customHeight="1">
      <c r="E946" s="4"/>
    </row>
    <row r="947" spans="5:5" ht="16.5" customHeight="1">
      <c r="E947" s="4"/>
    </row>
    <row r="948" spans="5:5" ht="16.5" customHeight="1">
      <c r="E948" s="4"/>
    </row>
    <row r="949" spans="5:5" ht="16.5" customHeight="1">
      <c r="E949" s="4"/>
    </row>
    <row r="950" spans="5:5" ht="16.5" customHeight="1">
      <c r="E950" s="4"/>
    </row>
    <row r="951" spans="5:5" ht="16.5" customHeight="1">
      <c r="E951" s="4"/>
    </row>
    <row r="952" spans="5:5" ht="16.5" customHeight="1">
      <c r="E952" s="4"/>
    </row>
    <row r="953" spans="5:5" ht="16.5" customHeight="1">
      <c r="E953" s="4"/>
    </row>
    <row r="954" spans="5:5" ht="16.5" customHeight="1">
      <c r="E954" s="4"/>
    </row>
    <row r="955" spans="5:5" ht="16.5" customHeight="1">
      <c r="E955" s="4"/>
    </row>
    <row r="956" spans="5:5" ht="16.5" customHeight="1">
      <c r="E956" s="4"/>
    </row>
    <row r="957" spans="5:5" ht="16.5" customHeight="1">
      <c r="E957" s="4"/>
    </row>
    <row r="958" spans="5:5" ht="16.5" customHeight="1">
      <c r="E958" s="4"/>
    </row>
    <row r="959" spans="5:5" ht="16.5" customHeight="1">
      <c r="E959" s="4"/>
    </row>
    <row r="960" spans="5:5" ht="16.5" customHeight="1">
      <c r="E960" s="4"/>
    </row>
    <row r="961" spans="5:5" ht="16.5" customHeight="1">
      <c r="E961" s="4"/>
    </row>
    <row r="962" spans="5:5" ht="16.5" customHeight="1">
      <c r="E962" s="4"/>
    </row>
    <row r="963" spans="5:5" ht="16.5" customHeight="1">
      <c r="E963" s="4"/>
    </row>
    <row r="964" spans="5:5" ht="16.5" customHeight="1">
      <c r="E964" s="4"/>
    </row>
    <row r="965" spans="5:5" ht="16.5" customHeight="1">
      <c r="E965" s="4"/>
    </row>
    <row r="966" spans="5:5" ht="16.5" customHeight="1">
      <c r="E966" s="4"/>
    </row>
    <row r="967" spans="5:5" ht="16.5" customHeight="1">
      <c r="E967" s="4"/>
    </row>
    <row r="968" spans="5:5" ht="16.5" customHeight="1">
      <c r="E968" s="4"/>
    </row>
    <row r="969" spans="5:5" ht="16.5" customHeight="1">
      <c r="E969" s="4"/>
    </row>
    <row r="970" spans="5:5" ht="16.5" customHeight="1">
      <c r="E970" s="4"/>
    </row>
    <row r="971" spans="5:5" ht="16.5" customHeight="1">
      <c r="E971" s="4"/>
    </row>
    <row r="972" spans="5:5" ht="16.5" customHeight="1">
      <c r="E972" s="4"/>
    </row>
    <row r="973" spans="5:5" ht="16.5" customHeight="1">
      <c r="E973" s="4"/>
    </row>
    <row r="974" spans="5:5" ht="16.5" customHeight="1">
      <c r="E974" s="4"/>
    </row>
    <row r="975" spans="5:5" ht="16.5" customHeight="1">
      <c r="E975" s="4"/>
    </row>
    <row r="976" spans="5:5" ht="16.5" customHeight="1">
      <c r="E976" s="4"/>
    </row>
    <row r="977" spans="5:5" ht="16.5" customHeight="1">
      <c r="E977" s="4"/>
    </row>
    <row r="978" spans="5:5" ht="16.5" customHeight="1">
      <c r="E978" s="4"/>
    </row>
    <row r="979" spans="5:5" ht="16.5" customHeight="1">
      <c r="E979" s="4"/>
    </row>
    <row r="980" spans="5:5" ht="16.5" customHeight="1">
      <c r="E980" s="4"/>
    </row>
    <row r="981" spans="5:5" ht="16.5" customHeight="1">
      <c r="E981" s="4"/>
    </row>
    <row r="982" spans="5:5" ht="16.5" customHeight="1">
      <c r="E982" s="4"/>
    </row>
    <row r="983" spans="5:5" ht="16.5" customHeight="1">
      <c r="E983" s="4"/>
    </row>
    <row r="984" spans="5:5" ht="16.5" customHeight="1">
      <c r="E984" s="4"/>
    </row>
    <row r="985" spans="5:5" ht="16.5" customHeight="1">
      <c r="E985" s="4"/>
    </row>
    <row r="986" spans="5:5" ht="16.5" customHeight="1">
      <c r="E986" s="4"/>
    </row>
    <row r="987" spans="5:5" ht="16.5" customHeight="1">
      <c r="E987" s="4"/>
    </row>
    <row r="988" spans="5:5" ht="16.5" customHeight="1">
      <c r="E988" s="4"/>
    </row>
    <row r="989" spans="5:5" ht="16.5" customHeight="1">
      <c r="E989" s="4"/>
    </row>
    <row r="990" spans="5:5" ht="16.5" customHeight="1">
      <c r="E990" s="4"/>
    </row>
    <row r="991" spans="5:5" ht="16.5" customHeight="1">
      <c r="E991" s="4"/>
    </row>
    <row r="992" spans="5:5" ht="16.5" customHeight="1">
      <c r="E992" s="4"/>
    </row>
    <row r="993" spans="5:5" ht="16.5" customHeight="1">
      <c r="E993" s="4"/>
    </row>
    <row r="994" spans="5:5" ht="16.5" customHeight="1">
      <c r="E994" s="4"/>
    </row>
    <row r="995" spans="5:5" ht="16.5" customHeight="1">
      <c r="E995" s="4"/>
    </row>
    <row r="996" spans="5:5" ht="16.5" customHeight="1">
      <c r="E996" s="4"/>
    </row>
    <row r="997" spans="5:5" ht="16.5" customHeight="1">
      <c r="E997" s="4"/>
    </row>
  </sheetData>
  <mergeCells count="1">
    <mergeCell ref="A20:E20"/>
  </mergeCells>
  <phoneticPr fontId="22" type="noConversion"/>
  <pageMargins left="0.7" right="0.7" top="0.75" bottom="0.75" header="0" footer="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4"/>
  <sheetViews>
    <sheetView workbookViewId="0">
      <selection activeCell="I5" sqref="I5"/>
    </sheetView>
  </sheetViews>
  <sheetFormatPr defaultColWidth="12.58203125" defaultRowHeight="15" customHeight="1"/>
  <cols>
    <col min="1" max="1" width="4.83203125" customWidth="1"/>
    <col min="2" max="2" width="14.5" customWidth="1"/>
    <col min="3" max="3" width="7.75" customWidth="1"/>
    <col min="4" max="4" width="12.08203125" customWidth="1"/>
    <col min="5" max="5" width="18.75" customWidth="1"/>
    <col min="6" max="6" width="19.58203125" customWidth="1"/>
    <col min="7" max="7" width="32" customWidth="1"/>
    <col min="8" max="8" width="26.4140625" customWidth="1"/>
    <col min="9" max="9" width="15.83203125" customWidth="1"/>
    <col min="10" max="10" width="12.4140625" customWidth="1"/>
    <col min="11" max="11" width="15.1640625" customWidth="1"/>
    <col min="12" max="12" width="14.4140625" customWidth="1"/>
    <col min="13" max="22" width="7.58203125" customWidth="1"/>
  </cols>
  <sheetData>
    <row r="1" spans="1:12" ht="15" customHeight="1">
      <c r="A1" s="68" t="s">
        <v>202</v>
      </c>
    </row>
    <row r="2" spans="1:12" ht="15" customHeight="1">
      <c r="A2" s="68" t="s">
        <v>203</v>
      </c>
    </row>
    <row r="3" spans="1:12" ht="15" customHeight="1">
      <c r="A3" s="68" t="s">
        <v>260</v>
      </c>
    </row>
    <row r="4" spans="1:12" ht="15" customHeight="1">
      <c r="A4" s="68" t="s">
        <v>224</v>
      </c>
    </row>
    <row r="5" spans="1:12" ht="51" customHeight="1">
      <c r="A5" s="1" t="s">
        <v>0</v>
      </c>
      <c r="B5" s="1" t="s">
        <v>1</v>
      </c>
      <c r="C5" s="1" t="s">
        <v>2</v>
      </c>
      <c r="D5" s="78" t="s">
        <v>205</v>
      </c>
      <c r="E5" s="78" t="s">
        <v>225</v>
      </c>
      <c r="F5" s="78" t="s">
        <v>222</v>
      </c>
      <c r="G5" s="1" t="s">
        <v>3</v>
      </c>
      <c r="H5" s="70" t="s">
        <v>229</v>
      </c>
      <c r="I5" s="69" t="s">
        <v>265</v>
      </c>
      <c r="J5" s="69" t="s">
        <v>209</v>
      </c>
      <c r="K5" s="70" t="s">
        <v>219</v>
      </c>
      <c r="L5" s="70" t="s">
        <v>220</v>
      </c>
    </row>
    <row r="6" spans="1:12" ht="35.5" customHeight="1">
      <c r="A6" s="79">
        <v>1</v>
      </c>
      <c r="B6" s="89" t="s">
        <v>4</v>
      </c>
      <c r="C6" s="89" t="s">
        <v>5</v>
      </c>
      <c r="D6" s="90">
        <v>6</v>
      </c>
      <c r="E6" s="89"/>
      <c r="F6" s="91">
        <f>E6*D6</f>
        <v>0</v>
      </c>
      <c r="G6" s="89" t="s">
        <v>251</v>
      </c>
      <c r="H6" s="92"/>
      <c r="I6" s="71" t="s">
        <v>212</v>
      </c>
      <c r="J6" s="71" t="s">
        <v>212</v>
      </c>
      <c r="K6" s="71" t="s">
        <v>212</v>
      </c>
      <c r="L6" s="71"/>
    </row>
    <row r="7" spans="1:12" ht="51.5" customHeight="1">
      <c r="A7" s="106">
        <v>2</v>
      </c>
      <c r="B7" s="93" t="s">
        <v>7</v>
      </c>
      <c r="C7" s="93" t="s">
        <v>5</v>
      </c>
      <c r="D7" s="100">
        <v>18</v>
      </c>
      <c r="E7" s="89"/>
      <c r="F7" s="91">
        <f t="shared" ref="F7:F12" si="0">E7*D7</f>
        <v>0</v>
      </c>
      <c r="G7" s="89" t="s">
        <v>252</v>
      </c>
      <c r="H7" s="92"/>
      <c r="I7" s="71" t="s">
        <v>212</v>
      </c>
      <c r="J7" s="71" t="s">
        <v>212</v>
      </c>
      <c r="K7" s="71" t="s">
        <v>212</v>
      </c>
      <c r="L7" s="71"/>
    </row>
    <row r="8" spans="1:12" ht="41.5" customHeight="1">
      <c r="A8" s="106">
        <v>3</v>
      </c>
      <c r="B8" s="93" t="s">
        <v>8</v>
      </c>
      <c r="C8" s="93" t="s">
        <v>5</v>
      </c>
      <c r="D8" s="101">
        <v>30</v>
      </c>
      <c r="E8" s="94"/>
      <c r="F8" s="91">
        <f t="shared" si="0"/>
        <v>0</v>
      </c>
      <c r="G8" s="95" t="s">
        <v>253</v>
      </c>
      <c r="H8" s="92"/>
      <c r="I8" s="71" t="s">
        <v>212</v>
      </c>
      <c r="J8" s="71" t="s">
        <v>212</v>
      </c>
      <c r="K8" s="71" t="s">
        <v>212</v>
      </c>
      <c r="L8" s="71"/>
    </row>
    <row r="9" spans="1:12" ht="21.5" customHeight="1">
      <c r="A9" s="106">
        <v>4</v>
      </c>
      <c r="B9" s="93" t="s">
        <v>9</v>
      </c>
      <c r="C9" s="93" t="s">
        <v>5</v>
      </c>
      <c r="D9" s="102">
        <v>30</v>
      </c>
      <c r="E9" s="94"/>
      <c r="F9" s="91">
        <f t="shared" si="0"/>
        <v>0</v>
      </c>
      <c r="G9" s="95" t="s">
        <v>10</v>
      </c>
      <c r="H9" s="92"/>
      <c r="I9" s="71"/>
      <c r="J9" s="71"/>
      <c r="K9" s="71" t="s">
        <v>212</v>
      </c>
      <c r="L9" s="71"/>
    </row>
    <row r="10" spans="1:12" ht="38" customHeight="1">
      <c r="A10" s="106">
        <v>5</v>
      </c>
      <c r="B10" s="93" t="s">
        <v>11</v>
      </c>
      <c r="C10" s="93" t="s">
        <v>5</v>
      </c>
      <c r="D10" s="103"/>
      <c r="E10" s="89"/>
      <c r="F10" s="91">
        <f t="shared" si="0"/>
        <v>0</v>
      </c>
      <c r="G10" s="96" t="s">
        <v>12</v>
      </c>
      <c r="H10" s="97"/>
      <c r="I10" s="71"/>
      <c r="J10" s="71"/>
      <c r="K10" s="71" t="s">
        <v>212</v>
      </c>
      <c r="L10" s="71"/>
    </row>
    <row r="11" spans="1:12" ht="28" customHeight="1">
      <c r="A11" s="106">
        <v>6</v>
      </c>
      <c r="B11" s="93" t="s">
        <v>13</v>
      </c>
      <c r="C11" s="89" t="s">
        <v>14</v>
      </c>
      <c r="D11" s="104">
        <v>360</v>
      </c>
      <c r="E11" s="94"/>
      <c r="F11" s="91">
        <f t="shared" si="0"/>
        <v>0</v>
      </c>
      <c r="G11" s="93" t="s">
        <v>228</v>
      </c>
      <c r="H11" s="92"/>
      <c r="I11" s="71"/>
      <c r="J11" s="71"/>
      <c r="K11" s="71" t="s">
        <v>212</v>
      </c>
      <c r="L11" s="71"/>
    </row>
    <row r="12" spans="1:12" ht="29" customHeight="1">
      <c r="A12" s="107">
        <v>7</v>
      </c>
      <c r="B12" s="98" t="s">
        <v>15</v>
      </c>
      <c r="C12" s="98" t="s">
        <v>16</v>
      </c>
      <c r="D12" s="105">
        <v>42</v>
      </c>
      <c r="E12" s="98"/>
      <c r="F12" s="99">
        <f t="shared" si="0"/>
        <v>0</v>
      </c>
      <c r="G12" s="96" t="s">
        <v>17</v>
      </c>
      <c r="H12" s="92"/>
      <c r="I12" s="71"/>
      <c r="J12" s="71"/>
      <c r="K12" s="71"/>
      <c r="L12" s="71"/>
    </row>
    <row r="13" spans="1:12" ht="16.5" customHeight="1">
      <c r="A13" s="135" t="s">
        <v>214</v>
      </c>
      <c r="B13" s="136"/>
      <c r="C13" s="136"/>
      <c r="D13" s="136"/>
      <c r="E13" s="137"/>
      <c r="F13" s="80">
        <f>SUM(F6:F12)</f>
        <v>0</v>
      </c>
    </row>
    <row r="14" spans="1:12" ht="16.5" customHeight="1"/>
    <row r="15" spans="1:12" ht="16.5" customHeight="1"/>
    <row r="16" spans="1:12" ht="16.5" customHeight="1"/>
    <row r="17" ht="16.5" customHeight="1"/>
    <row r="18" ht="16.5" customHeight="1"/>
    <row r="19" ht="16.5" customHeight="1"/>
    <row r="20" ht="16.5" customHeight="1"/>
    <row r="21" ht="16.5" customHeight="1"/>
    <row r="22" ht="16.5" customHeight="1"/>
    <row r="23" ht="16.5" customHeight="1"/>
    <row r="24" ht="16.5" customHeight="1"/>
    <row r="25" ht="16.5" customHeight="1"/>
    <row r="26" ht="16.5" customHeight="1"/>
    <row r="27" ht="16.5" customHeight="1"/>
    <row r="28" ht="16.5" customHeight="1"/>
    <row r="29" ht="16.5" customHeight="1"/>
    <row r="30" ht="16.5" customHeight="1"/>
    <row r="31" ht="16.5" customHeight="1"/>
    <row r="32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  <row r="49" ht="16.5" customHeight="1"/>
    <row r="50" ht="16.5" customHeight="1"/>
    <row r="51" ht="16.5" customHeight="1"/>
    <row r="52" ht="16.5" customHeight="1"/>
    <row r="53" ht="16.5" customHeight="1"/>
    <row r="54" ht="16.5" customHeight="1"/>
    <row r="55" ht="16.5" customHeight="1"/>
    <row r="56" ht="16.5" customHeight="1"/>
    <row r="57" ht="16.5" customHeight="1"/>
    <row r="58" ht="16.5" customHeight="1"/>
    <row r="59" ht="16.5" customHeight="1"/>
    <row r="60" ht="16.5" customHeight="1"/>
    <row r="61" ht="16.5" customHeight="1"/>
    <row r="62" ht="16.5" customHeight="1"/>
    <row r="63" ht="16.5" customHeight="1"/>
    <row r="64" ht="16.5" customHeight="1"/>
    <row r="65" ht="16.5" customHeight="1"/>
    <row r="66" ht="16.5" customHeight="1"/>
    <row r="67" ht="16.5" customHeight="1"/>
    <row r="68" ht="16.5" customHeight="1"/>
    <row r="69" ht="16.5" customHeight="1"/>
    <row r="70" ht="16.5" customHeight="1"/>
    <row r="71" ht="16.5" customHeight="1"/>
    <row r="72" ht="16.5" customHeight="1"/>
    <row r="73" ht="16.5" customHeight="1"/>
    <row r="74" ht="16.5" customHeight="1"/>
    <row r="75" ht="16.5" customHeight="1"/>
    <row r="76" ht="16.5" customHeight="1"/>
    <row r="77" ht="16.5" customHeight="1"/>
    <row r="78" ht="16.5" customHeight="1"/>
    <row r="79" ht="16.5" customHeight="1"/>
    <row r="80" ht="16.5" customHeight="1"/>
    <row r="81" ht="16.5" customHeight="1"/>
    <row r="82" ht="16.5" customHeight="1"/>
    <row r="83" ht="16.5" customHeight="1"/>
    <row r="84" ht="16.5" customHeight="1"/>
    <row r="85" ht="16.5" customHeight="1"/>
    <row r="86" ht="16.5" customHeight="1"/>
    <row r="87" ht="16.5" customHeight="1"/>
    <row r="88" ht="16.5" customHeight="1"/>
    <row r="89" ht="16.5" customHeight="1"/>
    <row r="90" ht="16.5" customHeight="1"/>
    <row r="91" ht="16.5" customHeight="1"/>
    <row r="92" ht="16.5" customHeight="1"/>
    <row r="93" ht="16.5" customHeight="1"/>
    <row r="94" ht="16.5" customHeight="1"/>
    <row r="95" ht="16.5" customHeight="1"/>
    <row r="96" ht="16.5" customHeight="1"/>
    <row r="97" ht="16.5" customHeight="1"/>
    <row r="98" ht="16.5" customHeight="1"/>
    <row r="99" ht="16.5" customHeight="1"/>
    <row r="100" ht="16.5" customHeight="1"/>
    <row r="101" ht="16.5" customHeight="1"/>
    <row r="102" ht="16.5" customHeight="1"/>
    <row r="103" ht="16.5" customHeight="1"/>
    <row r="104" ht="16.5" customHeight="1"/>
    <row r="105" ht="16.5" customHeight="1"/>
    <row r="106" ht="16.5" customHeight="1"/>
    <row r="107" ht="16.5" customHeight="1"/>
    <row r="108" ht="16.5" customHeight="1"/>
    <row r="109" ht="16.5" customHeight="1"/>
    <row r="110" ht="16.5" customHeight="1"/>
    <row r="111" ht="16.5" customHeight="1"/>
    <row r="112" ht="16.5" customHeight="1"/>
    <row r="113" ht="16.5" customHeight="1"/>
    <row r="114" ht="16.5" customHeight="1"/>
    <row r="115" ht="16.5" customHeight="1"/>
    <row r="116" ht="16.5" customHeight="1"/>
    <row r="117" ht="16.5" customHeight="1"/>
    <row r="118" ht="16.5" customHeight="1"/>
    <row r="119" ht="16.5" customHeight="1"/>
    <row r="120" ht="16.5" customHeight="1"/>
    <row r="121" ht="16.5" customHeight="1"/>
    <row r="122" ht="16.5" customHeight="1"/>
    <row r="123" ht="16.5" customHeight="1"/>
    <row r="124" ht="16.5" customHeight="1"/>
    <row r="125" ht="16.5" customHeight="1"/>
    <row r="126" ht="16.5" customHeight="1"/>
    <row r="127" ht="16.5" customHeight="1"/>
    <row r="128" ht="16.5" customHeight="1"/>
    <row r="129" ht="16.5" customHeight="1"/>
    <row r="130" ht="16.5" customHeight="1"/>
    <row r="131" ht="16.5" customHeight="1"/>
    <row r="132" ht="16.5" customHeight="1"/>
    <row r="133" ht="16.5" customHeight="1"/>
    <row r="134" ht="16.5" customHeight="1"/>
    <row r="135" ht="16.5" customHeight="1"/>
    <row r="136" ht="16.5" customHeight="1"/>
    <row r="137" ht="16.5" customHeight="1"/>
    <row r="138" ht="16.5" customHeight="1"/>
    <row r="139" ht="16.5" customHeight="1"/>
    <row r="140" ht="16.5" customHeight="1"/>
    <row r="141" ht="16.5" customHeight="1"/>
    <row r="142" ht="16.5" customHeight="1"/>
    <row r="143" ht="16.5" customHeight="1"/>
    <row r="144" ht="16.5" customHeight="1"/>
    <row r="145" ht="16.5" customHeight="1"/>
    <row r="146" ht="16.5" customHeight="1"/>
    <row r="147" ht="16.5" customHeight="1"/>
    <row r="148" ht="16.5" customHeight="1"/>
    <row r="149" ht="16.5" customHeight="1"/>
    <row r="150" ht="16.5" customHeight="1"/>
    <row r="151" ht="16.5" customHeight="1"/>
    <row r="152" ht="16.5" customHeight="1"/>
    <row r="153" ht="16.5" customHeight="1"/>
    <row r="154" ht="16.5" customHeight="1"/>
    <row r="155" ht="16.5" customHeight="1"/>
    <row r="156" ht="16.5" customHeight="1"/>
    <row r="157" ht="16.5" customHeight="1"/>
    <row r="158" ht="16.5" customHeight="1"/>
    <row r="159" ht="16.5" customHeight="1"/>
    <row r="160" ht="16.5" customHeight="1"/>
    <row r="161" ht="16.5" customHeight="1"/>
    <row r="162" ht="16.5" customHeight="1"/>
    <row r="163" ht="16.5" customHeight="1"/>
    <row r="164" ht="16.5" customHeight="1"/>
    <row r="165" ht="16.5" customHeight="1"/>
    <row r="166" ht="16.5" customHeight="1"/>
    <row r="167" ht="16.5" customHeight="1"/>
    <row r="168" ht="16.5" customHeight="1"/>
    <row r="169" ht="16.5" customHeight="1"/>
    <row r="170" ht="16.5" customHeight="1"/>
    <row r="171" ht="16.5" customHeight="1"/>
    <row r="172" ht="16.5" customHeight="1"/>
    <row r="173" ht="16.5" customHeight="1"/>
    <row r="174" ht="16.5" customHeight="1"/>
    <row r="175" ht="16.5" customHeight="1"/>
    <row r="176" ht="16.5" customHeight="1"/>
    <row r="177" ht="16.5" customHeight="1"/>
    <row r="178" ht="16.5" customHeight="1"/>
    <row r="179" ht="16.5" customHeight="1"/>
    <row r="180" ht="16.5" customHeight="1"/>
    <row r="181" ht="16.5" customHeight="1"/>
    <row r="182" ht="16.5" customHeight="1"/>
    <row r="183" ht="16.5" customHeight="1"/>
    <row r="184" ht="16.5" customHeight="1"/>
    <row r="185" ht="16.5" customHeight="1"/>
    <row r="186" ht="16.5" customHeight="1"/>
    <row r="187" ht="16.5" customHeight="1"/>
    <row r="188" ht="16.5" customHeight="1"/>
    <row r="189" ht="16.5" customHeight="1"/>
    <row r="190" ht="16.5" customHeight="1"/>
    <row r="191" ht="16.5" customHeight="1"/>
    <row r="192" ht="16.5" customHeight="1"/>
    <row r="193" ht="16.5" customHeight="1"/>
    <row r="194" ht="16.5" customHeight="1"/>
    <row r="195" ht="16.5" customHeight="1"/>
    <row r="196" ht="16.5" customHeight="1"/>
    <row r="197" ht="16.5" customHeight="1"/>
    <row r="198" ht="16.5" customHeight="1"/>
    <row r="199" ht="16.5" customHeight="1"/>
    <row r="200" ht="16.5" customHeight="1"/>
    <row r="201" ht="16.5" customHeight="1"/>
    <row r="202" ht="16.5" customHeight="1"/>
    <row r="203" ht="16.5" customHeight="1"/>
    <row r="204" ht="16.5" customHeight="1"/>
    <row r="205" ht="16.5" customHeight="1"/>
    <row r="206" ht="16.5" customHeight="1"/>
    <row r="207" ht="16.5" customHeight="1"/>
    <row r="208" ht="16.5" customHeight="1"/>
    <row r="209" ht="16.5" customHeight="1"/>
    <row r="210" ht="16.5" customHeight="1"/>
    <row r="211" ht="16.5" customHeight="1"/>
    <row r="212" ht="16.5" customHeight="1"/>
    <row r="213" ht="16.5" customHeight="1"/>
    <row r="214" ht="16.5" customHeight="1"/>
    <row r="215" ht="16.5" customHeight="1"/>
    <row r="216" ht="16.5" customHeight="1"/>
    <row r="217" ht="16.5" customHeight="1"/>
    <row r="218" ht="16.5" customHeight="1"/>
    <row r="219" ht="16.5" customHeight="1"/>
    <row r="220" ht="16.5" customHeight="1"/>
    <row r="221" ht="16.5" customHeight="1"/>
    <row r="222" ht="16.5" customHeight="1"/>
    <row r="223" ht="16.5" customHeight="1"/>
    <row r="224" ht="16.5" customHeight="1"/>
    <row r="225" ht="16.5" customHeight="1"/>
    <row r="226" ht="16.5" customHeight="1"/>
    <row r="227" ht="16.5" customHeight="1"/>
    <row r="228" ht="16.5" customHeight="1"/>
    <row r="229" ht="16.5" customHeight="1"/>
    <row r="230" ht="16.5" customHeight="1"/>
    <row r="231" ht="16.5" customHeight="1"/>
    <row r="232" ht="16.5" customHeight="1"/>
    <row r="233" ht="16.5" customHeight="1"/>
    <row r="234" ht="16.5" customHeight="1"/>
    <row r="235" ht="16.5" customHeight="1"/>
    <row r="236" ht="16.5" customHeight="1"/>
    <row r="237" ht="16.5" customHeight="1"/>
    <row r="238" ht="16.5" customHeight="1"/>
    <row r="239" ht="16.5" customHeight="1"/>
    <row r="240" ht="16.5" customHeight="1"/>
    <row r="241" ht="16.5" customHeight="1"/>
    <row r="242" ht="16.5" customHeight="1"/>
    <row r="243" ht="16.5" customHeight="1"/>
    <row r="244" ht="16.5" customHeight="1"/>
    <row r="245" ht="16.5" customHeight="1"/>
    <row r="246" ht="16.5" customHeight="1"/>
    <row r="247" ht="16.5" customHeight="1"/>
    <row r="248" ht="16.5" customHeight="1"/>
    <row r="249" ht="16.5" customHeight="1"/>
    <row r="250" ht="16.5" customHeight="1"/>
    <row r="251" ht="16.5" customHeight="1"/>
    <row r="252" ht="16.5" customHeight="1"/>
    <row r="253" ht="16.5" customHeight="1"/>
    <row r="254" ht="16.5" customHeight="1"/>
    <row r="255" ht="16.5" customHeight="1"/>
    <row r="256" ht="16.5" customHeight="1"/>
    <row r="257" ht="16.5" customHeight="1"/>
    <row r="258" ht="16.5" customHeight="1"/>
    <row r="259" ht="16.5" customHeight="1"/>
    <row r="260" ht="16.5" customHeight="1"/>
    <row r="261" ht="16.5" customHeight="1"/>
    <row r="262" ht="16.5" customHeight="1"/>
    <row r="263" ht="16.5" customHeight="1"/>
    <row r="264" ht="16.5" customHeight="1"/>
    <row r="265" ht="16.5" customHeight="1"/>
    <row r="266" ht="16.5" customHeight="1"/>
    <row r="267" ht="16.5" customHeight="1"/>
    <row r="268" ht="16.5" customHeight="1"/>
    <row r="269" ht="16.5" customHeight="1"/>
    <row r="270" ht="16.5" customHeight="1"/>
    <row r="271" ht="16.5" customHeight="1"/>
    <row r="272" ht="16.5" customHeight="1"/>
    <row r="273" ht="16.5" customHeight="1"/>
    <row r="274" ht="16.5" customHeight="1"/>
    <row r="275" ht="16.5" customHeight="1"/>
    <row r="276" ht="16.5" customHeight="1"/>
    <row r="277" ht="16.5" customHeight="1"/>
    <row r="278" ht="16.5" customHeight="1"/>
    <row r="279" ht="16.5" customHeight="1"/>
    <row r="280" ht="16.5" customHeight="1"/>
    <row r="281" ht="16.5" customHeight="1"/>
    <row r="282" ht="16.5" customHeight="1"/>
    <row r="283" ht="16.5" customHeight="1"/>
    <row r="284" ht="16.5" customHeight="1"/>
    <row r="285" ht="16.5" customHeight="1"/>
    <row r="286" ht="16.5" customHeight="1"/>
    <row r="287" ht="16.5" customHeight="1"/>
    <row r="288" ht="16.5" customHeight="1"/>
    <row r="289" ht="16.5" customHeight="1"/>
    <row r="290" ht="16.5" customHeight="1"/>
    <row r="291" ht="16.5" customHeight="1"/>
    <row r="292" ht="16.5" customHeight="1"/>
    <row r="293" ht="16.5" customHeight="1"/>
    <row r="294" ht="16.5" customHeight="1"/>
    <row r="295" ht="16.5" customHeight="1"/>
    <row r="296" ht="16.5" customHeight="1"/>
    <row r="297" ht="16.5" customHeight="1"/>
    <row r="298" ht="16.5" customHeight="1"/>
    <row r="299" ht="16.5" customHeight="1"/>
    <row r="300" ht="16.5" customHeight="1"/>
    <row r="301" ht="16.5" customHeight="1"/>
    <row r="302" ht="16.5" customHeight="1"/>
    <row r="303" ht="16.5" customHeight="1"/>
    <row r="304" ht="16.5" customHeight="1"/>
    <row r="305" ht="16.5" customHeight="1"/>
    <row r="306" ht="16.5" customHeight="1"/>
    <row r="307" ht="16.5" customHeight="1"/>
    <row r="308" ht="16.5" customHeight="1"/>
    <row r="309" ht="16.5" customHeight="1"/>
    <row r="310" ht="16.5" customHeight="1"/>
    <row r="311" ht="16.5" customHeight="1"/>
    <row r="312" ht="16.5" customHeight="1"/>
    <row r="313" ht="16.5" customHeight="1"/>
    <row r="314" ht="16.5" customHeight="1"/>
    <row r="315" ht="16.5" customHeight="1"/>
    <row r="316" ht="16.5" customHeight="1"/>
    <row r="317" ht="16.5" customHeight="1"/>
    <row r="318" ht="16.5" customHeight="1"/>
    <row r="319" ht="16.5" customHeight="1"/>
    <row r="320" ht="16.5" customHeight="1"/>
    <row r="321" ht="16.5" customHeight="1"/>
    <row r="322" ht="16.5" customHeight="1"/>
    <row r="323" ht="16.5" customHeight="1"/>
    <row r="324" ht="16.5" customHeight="1"/>
    <row r="325" ht="16.5" customHeight="1"/>
    <row r="326" ht="16.5" customHeight="1"/>
    <row r="327" ht="16.5" customHeight="1"/>
    <row r="328" ht="16.5" customHeight="1"/>
    <row r="329" ht="16.5" customHeight="1"/>
    <row r="330" ht="16.5" customHeight="1"/>
    <row r="331" ht="16.5" customHeight="1"/>
    <row r="332" ht="16.5" customHeight="1"/>
    <row r="333" ht="16.5" customHeight="1"/>
    <row r="334" ht="16.5" customHeight="1"/>
    <row r="335" ht="16.5" customHeight="1"/>
    <row r="336" ht="16.5" customHeight="1"/>
    <row r="337" ht="16.5" customHeight="1"/>
    <row r="338" ht="16.5" customHeight="1"/>
    <row r="339" ht="16.5" customHeight="1"/>
    <row r="340" ht="16.5" customHeight="1"/>
    <row r="341" ht="16.5" customHeight="1"/>
    <row r="342" ht="16.5" customHeight="1"/>
    <row r="343" ht="16.5" customHeight="1"/>
    <row r="344" ht="16.5" customHeight="1"/>
    <row r="345" ht="16.5" customHeight="1"/>
    <row r="346" ht="16.5" customHeight="1"/>
    <row r="347" ht="16.5" customHeight="1"/>
    <row r="348" ht="16.5" customHeight="1"/>
    <row r="349" ht="16.5" customHeight="1"/>
    <row r="350" ht="16.5" customHeight="1"/>
    <row r="351" ht="16.5" customHeight="1"/>
    <row r="352" ht="16.5" customHeight="1"/>
    <row r="353" ht="16.5" customHeight="1"/>
    <row r="354" ht="16.5" customHeight="1"/>
    <row r="355" ht="16.5" customHeight="1"/>
    <row r="356" ht="16.5" customHeight="1"/>
    <row r="357" ht="16.5" customHeight="1"/>
    <row r="358" ht="16.5" customHeight="1"/>
    <row r="359" ht="16.5" customHeight="1"/>
    <row r="360" ht="16.5" customHeight="1"/>
    <row r="361" ht="16.5" customHeight="1"/>
    <row r="362" ht="16.5" customHeight="1"/>
    <row r="363" ht="16.5" customHeight="1"/>
    <row r="364" ht="16.5" customHeight="1"/>
    <row r="365" ht="16.5" customHeight="1"/>
    <row r="366" ht="16.5" customHeight="1"/>
    <row r="367" ht="16.5" customHeight="1"/>
    <row r="368" ht="16.5" customHeight="1"/>
    <row r="369" ht="16.5" customHeight="1"/>
    <row r="370" ht="16.5" customHeight="1"/>
    <row r="371" ht="16.5" customHeight="1"/>
    <row r="372" ht="16.5" customHeight="1"/>
    <row r="373" ht="16.5" customHeight="1"/>
    <row r="374" ht="16.5" customHeight="1"/>
    <row r="375" ht="16.5" customHeight="1"/>
    <row r="376" ht="16.5" customHeight="1"/>
    <row r="377" ht="16.5" customHeight="1"/>
    <row r="378" ht="16.5" customHeight="1"/>
    <row r="379" ht="16.5" customHeight="1"/>
    <row r="380" ht="16.5" customHeight="1"/>
    <row r="381" ht="16.5" customHeight="1"/>
    <row r="382" ht="16.5" customHeight="1"/>
    <row r="383" ht="16.5" customHeight="1"/>
    <row r="384" ht="16.5" customHeight="1"/>
    <row r="385" ht="16.5" customHeight="1"/>
    <row r="386" ht="16.5" customHeight="1"/>
    <row r="387" ht="16.5" customHeight="1"/>
    <row r="388" ht="16.5" customHeight="1"/>
    <row r="389" ht="16.5" customHeight="1"/>
    <row r="390" ht="16.5" customHeight="1"/>
    <row r="391" ht="16.5" customHeight="1"/>
    <row r="392" ht="16.5" customHeight="1"/>
    <row r="393" ht="16.5" customHeight="1"/>
    <row r="394" ht="16.5" customHeight="1"/>
    <row r="395" ht="16.5" customHeight="1"/>
    <row r="396" ht="16.5" customHeight="1"/>
    <row r="397" ht="16.5" customHeight="1"/>
    <row r="398" ht="16.5" customHeight="1"/>
    <row r="399" ht="16.5" customHeight="1"/>
    <row r="400" ht="16.5" customHeight="1"/>
    <row r="401" ht="16.5" customHeight="1"/>
    <row r="402" ht="16.5" customHeight="1"/>
    <row r="403" ht="16.5" customHeight="1"/>
    <row r="404" ht="16.5" customHeight="1"/>
    <row r="405" ht="16.5" customHeight="1"/>
    <row r="406" ht="16.5" customHeight="1"/>
    <row r="407" ht="16.5" customHeight="1"/>
    <row r="408" ht="16.5" customHeight="1"/>
    <row r="409" ht="16.5" customHeight="1"/>
    <row r="410" ht="16.5" customHeight="1"/>
    <row r="411" ht="16.5" customHeight="1"/>
    <row r="412" ht="16.5" customHeight="1"/>
    <row r="413" ht="16.5" customHeight="1"/>
    <row r="414" ht="16.5" customHeight="1"/>
    <row r="415" ht="16.5" customHeight="1"/>
    <row r="416" ht="16.5" customHeight="1"/>
    <row r="417" ht="16.5" customHeight="1"/>
    <row r="418" ht="16.5" customHeight="1"/>
    <row r="419" ht="16.5" customHeight="1"/>
    <row r="420" ht="16.5" customHeight="1"/>
    <row r="421" ht="16.5" customHeight="1"/>
    <row r="422" ht="16.5" customHeight="1"/>
    <row r="423" ht="16.5" customHeight="1"/>
    <row r="424" ht="16.5" customHeight="1"/>
    <row r="425" ht="16.5" customHeight="1"/>
    <row r="426" ht="16.5" customHeight="1"/>
    <row r="427" ht="16.5" customHeight="1"/>
    <row r="428" ht="16.5" customHeight="1"/>
    <row r="429" ht="16.5" customHeight="1"/>
    <row r="430" ht="16.5" customHeight="1"/>
    <row r="431" ht="16.5" customHeight="1"/>
    <row r="432" ht="16.5" customHeight="1"/>
    <row r="433" ht="16.5" customHeight="1"/>
    <row r="434" ht="16.5" customHeight="1"/>
    <row r="435" ht="16.5" customHeight="1"/>
    <row r="436" ht="16.5" customHeight="1"/>
    <row r="437" ht="16.5" customHeight="1"/>
    <row r="438" ht="16.5" customHeight="1"/>
    <row r="439" ht="16.5" customHeight="1"/>
    <row r="440" ht="16.5" customHeight="1"/>
    <row r="441" ht="16.5" customHeight="1"/>
    <row r="442" ht="16.5" customHeight="1"/>
    <row r="443" ht="16.5" customHeight="1"/>
    <row r="444" ht="16.5" customHeight="1"/>
    <row r="445" ht="16.5" customHeight="1"/>
    <row r="446" ht="16.5" customHeight="1"/>
    <row r="447" ht="16.5" customHeight="1"/>
    <row r="448" ht="16.5" customHeight="1"/>
    <row r="449" ht="16.5" customHeight="1"/>
    <row r="450" ht="16.5" customHeight="1"/>
    <row r="451" ht="16.5" customHeight="1"/>
    <row r="452" ht="16.5" customHeight="1"/>
    <row r="453" ht="16.5" customHeight="1"/>
    <row r="454" ht="16.5" customHeight="1"/>
    <row r="455" ht="16.5" customHeight="1"/>
    <row r="456" ht="16.5" customHeight="1"/>
    <row r="457" ht="16.5" customHeight="1"/>
    <row r="458" ht="16.5" customHeight="1"/>
    <row r="459" ht="16.5" customHeight="1"/>
    <row r="460" ht="16.5" customHeight="1"/>
    <row r="461" ht="16.5" customHeight="1"/>
    <row r="462" ht="16.5" customHeight="1"/>
    <row r="463" ht="16.5" customHeight="1"/>
    <row r="464" ht="16.5" customHeight="1"/>
    <row r="465" ht="16.5" customHeight="1"/>
    <row r="466" ht="16.5" customHeight="1"/>
    <row r="467" ht="16.5" customHeight="1"/>
    <row r="468" ht="16.5" customHeight="1"/>
    <row r="469" ht="16.5" customHeight="1"/>
    <row r="470" ht="16.5" customHeight="1"/>
    <row r="471" ht="16.5" customHeight="1"/>
    <row r="472" ht="16.5" customHeight="1"/>
    <row r="473" ht="16.5" customHeight="1"/>
    <row r="474" ht="16.5" customHeight="1"/>
    <row r="475" ht="16.5" customHeight="1"/>
    <row r="476" ht="16.5" customHeight="1"/>
    <row r="477" ht="16.5" customHeight="1"/>
    <row r="478" ht="16.5" customHeight="1"/>
    <row r="479" ht="16.5" customHeight="1"/>
    <row r="480" ht="16.5" customHeight="1"/>
    <row r="481" ht="16.5" customHeight="1"/>
    <row r="482" ht="16.5" customHeight="1"/>
    <row r="483" ht="16.5" customHeight="1"/>
    <row r="484" ht="16.5" customHeight="1"/>
    <row r="485" ht="16.5" customHeight="1"/>
    <row r="486" ht="16.5" customHeight="1"/>
    <row r="487" ht="16.5" customHeight="1"/>
    <row r="488" ht="16.5" customHeight="1"/>
    <row r="489" ht="16.5" customHeight="1"/>
    <row r="490" ht="16.5" customHeight="1"/>
    <row r="491" ht="16.5" customHeight="1"/>
    <row r="492" ht="16.5" customHeight="1"/>
    <row r="493" ht="16.5" customHeight="1"/>
    <row r="494" ht="16.5" customHeight="1"/>
    <row r="495" ht="16.5" customHeight="1"/>
    <row r="496" ht="16.5" customHeight="1"/>
    <row r="497" ht="16.5" customHeight="1"/>
    <row r="498" ht="16.5" customHeight="1"/>
    <row r="499" ht="16.5" customHeight="1"/>
    <row r="500" ht="16.5" customHeight="1"/>
    <row r="501" ht="16.5" customHeight="1"/>
    <row r="502" ht="16.5" customHeight="1"/>
    <row r="503" ht="16.5" customHeight="1"/>
    <row r="504" ht="16.5" customHeight="1"/>
    <row r="505" ht="16.5" customHeight="1"/>
    <row r="506" ht="16.5" customHeight="1"/>
    <row r="507" ht="16.5" customHeight="1"/>
    <row r="508" ht="16.5" customHeight="1"/>
    <row r="509" ht="16.5" customHeight="1"/>
    <row r="510" ht="16.5" customHeight="1"/>
    <row r="511" ht="16.5" customHeight="1"/>
    <row r="512" ht="16.5" customHeight="1"/>
    <row r="513" ht="16.5" customHeight="1"/>
    <row r="514" ht="16.5" customHeight="1"/>
    <row r="515" ht="16.5" customHeight="1"/>
    <row r="516" ht="16.5" customHeight="1"/>
    <row r="517" ht="16.5" customHeight="1"/>
    <row r="518" ht="16.5" customHeight="1"/>
    <row r="519" ht="16.5" customHeight="1"/>
    <row r="520" ht="16.5" customHeight="1"/>
    <row r="521" ht="16.5" customHeight="1"/>
    <row r="522" ht="16.5" customHeight="1"/>
    <row r="523" ht="16.5" customHeight="1"/>
    <row r="524" ht="16.5" customHeight="1"/>
    <row r="525" ht="16.5" customHeight="1"/>
    <row r="526" ht="16.5" customHeight="1"/>
    <row r="527" ht="16.5" customHeight="1"/>
    <row r="528" ht="16.5" customHeight="1"/>
    <row r="529" ht="16.5" customHeight="1"/>
    <row r="530" ht="16.5" customHeight="1"/>
    <row r="531" ht="16.5" customHeight="1"/>
    <row r="532" ht="16.5" customHeight="1"/>
    <row r="533" ht="16.5" customHeight="1"/>
    <row r="534" ht="16.5" customHeight="1"/>
    <row r="535" ht="16.5" customHeight="1"/>
    <row r="536" ht="16.5" customHeight="1"/>
    <row r="537" ht="16.5" customHeight="1"/>
    <row r="538" ht="16.5" customHeight="1"/>
    <row r="539" ht="16.5" customHeight="1"/>
    <row r="540" ht="16.5" customHeight="1"/>
    <row r="541" ht="16.5" customHeight="1"/>
    <row r="542" ht="16.5" customHeight="1"/>
    <row r="543" ht="16.5" customHeight="1"/>
    <row r="544" ht="16.5" customHeight="1"/>
    <row r="545" ht="16.5" customHeight="1"/>
    <row r="546" ht="16.5" customHeight="1"/>
    <row r="547" ht="16.5" customHeight="1"/>
    <row r="548" ht="16.5" customHeight="1"/>
    <row r="549" ht="16.5" customHeight="1"/>
    <row r="550" ht="16.5" customHeight="1"/>
    <row r="551" ht="16.5" customHeight="1"/>
    <row r="552" ht="16.5" customHeight="1"/>
    <row r="553" ht="16.5" customHeight="1"/>
    <row r="554" ht="16.5" customHeight="1"/>
    <row r="555" ht="16.5" customHeight="1"/>
    <row r="556" ht="16.5" customHeight="1"/>
    <row r="557" ht="16.5" customHeight="1"/>
    <row r="558" ht="16.5" customHeight="1"/>
    <row r="559" ht="16.5" customHeight="1"/>
    <row r="560" ht="16.5" customHeight="1"/>
    <row r="561" ht="16.5" customHeight="1"/>
    <row r="562" ht="16.5" customHeight="1"/>
    <row r="563" ht="16.5" customHeight="1"/>
    <row r="564" ht="16.5" customHeight="1"/>
    <row r="565" ht="16.5" customHeight="1"/>
    <row r="566" ht="16.5" customHeight="1"/>
    <row r="567" ht="16.5" customHeight="1"/>
    <row r="568" ht="16.5" customHeight="1"/>
    <row r="569" ht="16.5" customHeight="1"/>
    <row r="570" ht="16.5" customHeight="1"/>
    <row r="571" ht="16.5" customHeight="1"/>
    <row r="572" ht="16.5" customHeight="1"/>
    <row r="573" ht="16.5" customHeight="1"/>
    <row r="574" ht="16.5" customHeight="1"/>
    <row r="575" ht="16.5" customHeight="1"/>
    <row r="576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  <row r="813" ht="16.5" customHeight="1"/>
    <row r="814" ht="16.5" customHeight="1"/>
    <row r="815" ht="16.5" customHeight="1"/>
    <row r="816" ht="16.5" customHeight="1"/>
    <row r="817" ht="16.5" customHeight="1"/>
    <row r="818" ht="16.5" customHeight="1"/>
    <row r="819" ht="16.5" customHeight="1"/>
    <row r="820" ht="16.5" customHeight="1"/>
    <row r="821" ht="16.5" customHeight="1"/>
    <row r="822" ht="16.5" customHeight="1"/>
    <row r="823" ht="16.5" customHeight="1"/>
    <row r="824" ht="16.5" customHeight="1"/>
    <row r="825" ht="16.5" customHeight="1"/>
    <row r="826" ht="16.5" customHeight="1"/>
    <row r="827" ht="16.5" customHeight="1"/>
    <row r="828" ht="16.5" customHeight="1"/>
    <row r="829" ht="16.5" customHeight="1"/>
    <row r="830" ht="16.5" customHeight="1"/>
    <row r="831" ht="16.5" customHeight="1"/>
    <row r="832" ht="16.5" customHeight="1"/>
    <row r="833" ht="16.5" customHeight="1"/>
    <row r="834" ht="16.5" customHeight="1"/>
    <row r="835" ht="16.5" customHeight="1"/>
    <row r="836" ht="16.5" customHeight="1"/>
    <row r="837" ht="16.5" customHeight="1"/>
    <row r="838" ht="16.5" customHeight="1"/>
    <row r="839" ht="16.5" customHeight="1"/>
    <row r="840" ht="16.5" customHeight="1"/>
    <row r="841" ht="16.5" customHeight="1"/>
    <row r="842" ht="16.5" customHeight="1"/>
    <row r="843" ht="16.5" customHeight="1"/>
    <row r="844" ht="16.5" customHeight="1"/>
    <row r="845" ht="16.5" customHeight="1"/>
    <row r="846" ht="16.5" customHeight="1"/>
    <row r="847" ht="16.5" customHeight="1"/>
    <row r="848" ht="16.5" customHeight="1"/>
    <row r="849" ht="16.5" customHeight="1"/>
    <row r="850" ht="16.5" customHeight="1"/>
    <row r="851" ht="16.5" customHeight="1"/>
    <row r="852" ht="16.5" customHeight="1"/>
    <row r="853" ht="16.5" customHeight="1"/>
    <row r="854" ht="16.5" customHeight="1"/>
    <row r="855" ht="16.5" customHeight="1"/>
    <row r="856" ht="16.5" customHeight="1"/>
    <row r="857" ht="16.5" customHeight="1"/>
    <row r="858" ht="16.5" customHeight="1"/>
    <row r="859" ht="16.5" customHeight="1"/>
    <row r="860" ht="16.5" customHeight="1"/>
    <row r="861" ht="16.5" customHeight="1"/>
    <row r="862" ht="16.5" customHeight="1"/>
    <row r="863" ht="16.5" customHeight="1"/>
    <row r="864" ht="16.5" customHeight="1"/>
    <row r="865" ht="16.5" customHeight="1"/>
    <row r="866" ht="16.5" customHeight="1"/>
    <row r="867" ht="16.5" customHeight="1"/>
    <row r="868" ht="16.5" customHeight="1"/>
    <row r="869" ht="16.5" customHeight="1"/>
    <row r="870" ht="16.5" customHeight="1"/>
    <row r="871" ht="16.5" customHeight="1"/>
    <row r="872" ht="16.5" customHeight="1"/>
    <row r="873" ht="16.5" customHeight="1"/>
    <row r="874" ht="16.5" customHeight="1"/>
    <row r="875" ht="16.5" customHeight="1"/>
    <row r="876" ht="16.5" customHeight="1"/>
    <row r="877" ht="16.5" customHeight="1"/>
    <row r="878" ht="16.5" customHeight="1"/>
    <row r="879" ht="16.5" customHeight="1"/>
    <row r="880" ht="16.5" customHeight="1"/>
    <row r="881" ht="16.5" customHeight="1"/>
    <row r="882" ht="16.5" customHeight="1"/>
    <row r="883" ht="16.5" customHeight="1"/>
    <row r="884" ht="16.5" customHeight="1"/>
    <row r="885" ht="16.5" customHeight="1"/>
    <row r="886" ht="16.5" customHeight="1"/>
    <row r="887" ht="16.5" customHeight="1"/>
    <row r="888" ht="16.5" customHeight="1"/>
    <row r="889" ht="16.5" customHeight="1"/>
    <row r="890" ht="16.5" customHeight="1"/>
    <row r="891" ht="16.5" customHeight="1"/>
    <row r="892" ht="16.5" customHeight="1"/>
    <row r="893" ht="16.5" customHeight="1"/>
    <row r="894" ht="16.5" customHeight="1"/>
    <row r="895" ht="16.5" customHeight="1"/>
    <row r="896" ht="16.5" customHeight="1"/>
    <row r="897" ht="16.5" customHeight="1"/>
    <row r="898" ht="16.5" customHeight="1"/>
    <row r="899" ht="16.5" customHeight="1"/>
    <row r="900" ht="16.5" customHeight="1"/>
    <row r="901" ht="16.5" customHeight="1"/>
    <row r="902" ht="16.5" customHeight="1"/>
    <row r="903" ht="16.5" customHeight="1"/>
    <row r="904" ht="16.5" customHeight="1"/>
    <row r="905" ht="16.5" customHeight="1"/>
    <row r="906" ht="16.5" customHeight="1"/>
    <row r="907" ht="16.5" customHeight="1"/>
    <row r="908" ht="16.5" customHeight="1"/>
    <row r="909" ht="16.5" customHeight="1"/>
    <row r="910" ht="16.5" customHeight="1"/>
    <row r="911" ht="16.5" customHeight="1"/>
    <row r="912" ht="16.5" customHeight="1"/>
    <row r="913" ht="16.5" customHeight="1"/>
    <row r="914" ht="16.5" customHeight="1"/>
    <row r="915" ht="16.5" customHeight="1"/>
    <row r="916" ht="16.5" customHeight="1"/>
    <row r="917" ht="16.5" customHeight="1"/>
    <row r="918" ht="16.5" customHeight="1"/>
    <row r="919" ht="16.5" customHeight="1"/>
    <row r="920" ht="16.5" customHeight="1"/>
    <row r="921" ht="16.5" customHeight="1"/>
    <row r="922" ht="16.5" customHeight="1"/>
    <row r="923" ht="16.5" customHeight="1"/>
    <row r="924" ht="16.5" customHeight="1"/>
    <row r="925" ht="16.5" customHeight="1"/>
    <row r="926" ht="16.5" customHeight="1"/>
    <row r="927" ht="16.5" customHeight="1"/>
    <row r="928" ht="16.5" customHeight="1"/>
    <row r="929" ht="16.5" customHeight="1"/>
    <row r="930" ht="16.5" customHeight="1"/>
    <row r="931" ht="16.5" customHeight="1"/>
    <row r="932" ht="16.5" customHeight="1"/>
    <row r="933" ht="16.5" customHeight="1"/>
    <row r="934" ht="16.5" customHeight="1"/>
    <row r="935" ht="16.5" customHeight="1"/>
    <row r="936" ht="16.5" customHeight="1"/>
    <row r="937" ht="16.5" customHeight="1"/>
    <row r="938" ht="16.5" customHeight="1"/>
    <row r="939" ht="16.5" customHeight="1"/>
    <row r="940" ht="16.5" customHeight="1"/>
    <row r="941" ht="16.5" customHeight="1"/>
    <row r="942" ht="16.5" customHeight="1"/>
    <row r="943" ht="16.5" customHeight="1"/>
    <row r="944" ht="16.5" customHeight="1"/>
    <row r="945" ht="16.5" customHeight="1"/>
    <row r="946" ht="16.5" customHeight="1"/>
    <row r="947" ht="16.5" customHeight="1"/>
    <row r="948" ht="16.5" customHeight="1"/>
    <row r="949" ht="16.5" customHeight="1"/>
    <row r="950" ht="16.5" customHeight="1"/>
    <row r="951" ht="16.5" customHeight="1"/>
    <row r="952" ht="16.5" customHeight="1"/>
    <row r="953" ht="16.5" customHeight="1"/>
    <row r="954" ht="16.5" customHeight="1"/>
    <row r="955" ht="16.5" customHeight="1"/>
    <row r="956" ht="16.5" customHeight="1"/>
    <row r="957" ht="16.5" customHeight="1"/>
    <row r="958" ht="16.5" customHeight="1"/>
    <row r="959" ht="16.5" customHeight="1"/>
    <row r="960" ht="16.5" customHeight="1"/>
    <row r="961" ht="16.5" customHeight="1"/>
    <row r="962" ht="16.5" customHeight="1"/>
    <row r="963" ht="16.5" customHeight="1"/>
    <row r="964" ht="16.5" customHeight="1"/>
    <row r="965" ht="16.5" customHeight="1"/>
    <row r="966" ht="16.5" customHeight="1"/>
    <row r="967" ht="16.5" customHeight="1"/>
    <row r="968" ht="16.5" customHeight="1"/>
    <row r="969" ht="16.5" customHeight="1"/>
    <row r="970" ht="16.5" customHeight="1"/>
    <row r="971" ht="16.5" customHeight="1"/>
    <row r="972" ht="16.5" customHeight="1"/>
    <row r="973" ht="16.5" customHeight="1"/>
    <row r="974" ht="16.5" customHeight="1"/>
    <row r="975" ht="16.5" customHeight="1"/>
    <row r="976" ht="16.5" customHeight="1"/>
    <row r="977" ht="16.5" customHeight="1"/>
    <row r="978" ht="16.5" customHeight="1"/>
    <row r="979" ht="16.5" customHeight="1"/>
    <row r="980" ht="16.5" customHeight="1"/>
    <row r="981" ht="16.5" customHeight="1"/>
    <row r="982" ht="16.5" customHeight="1"/>
    <row r="983" ht="16.5" customHeight="1"/>
    <row r="984" ht="16.5" customHeight="1"/>
    <row r="985" ht="16.5" customHeight="1"/>
    <row r="986" ht="16.5" customHeight="1"/>
    <row r="987" ht="16.5" customHeight="1"/>
    <row r="988" ht="16.5" customHeight="1"/>
    <row r="989" ht="16.5" customHeight="1"/>
    <row r="990" ht="16.5" customHeight="1"/>
    <row r="991" ht="16.5" customHeight="1"/>
    <row r="992" ht="16.5" customHeight="1"/>
    <row r="993" ht="16.5" customHeight="1"/>
    <row r="994" ht="16.5" customHeight="1"/>
    <row r="995" ht="16.5" customHeight="1"/>
    <row r="996" ht="16.5" customHeight="1"/>
    <row r="997" ht="16.5" customHeight="1"/>
    <row r="998" ht="16.5" customHeight="1"/>
    <row r="999" ht="16.5" customHeight="1"/>
    <row r="1000" ht="16.5" customHeight="1"/>
    <row r="1001" ht="16.5" customHeight="1"/>
    <row r="1002" ht="16.5" customHeight="1"/>
    <row r="1003" ht="16.5" customHeight="1"/>
    <row r="1004" ht="16.5" customHeight="1"/>
  </sheetData>
  <mergeCells count="1">
    <mergeCell ref="A13:E13"/>
  </mergeCells>
  <phoneticPr fontId="22" type="noConversion"/>
  <pageMargins left="0.7" right="0.7" top="0.75" bottom="0.75" header="0" footer="0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workbookViewId="0">
      <selection activeCell="G5" sqref="G5"/>
    </sheetView>
  </sheetViews>
  <sheetFormatPr defaultColWidth="12.58203125" defaultRowHeight="15" customHeight="1"/>
  <cols>
    <col min="1" max="1" width="4.1640625" customWidth="1"/>
    <col min="2" max="2" width="17.6640625" customWidth="1"/>
    <col min="3" max="3" width="15.1640625" customWidth="1"/>
    <col min="4" max="4" width="11.1640625" customWidth="1"/>
    <col min="5" max="5" width="12.25" customWidth="1"/>
    <col min="6" max="6" width="11" customWidth="1"/>
    <col min="7" max="7" width="20" customWidth="1"/>
    <col min="8" max="8" width="16.83203125" customWidth="1"/>
    <col min="9" max="9" width="21.58203125" customWidth="1"/>
    <col min="10" max="14" width="8" customWidth="1"/>
  </cols>
  <sheetData>
    <row r="1" spans="1:14" ht="16.5" customHeight="1">
      <c r="A1" s="68" t="s">
        <v>202</v>
      </c>
      <c r="B1" s="68"/>
      <c r="C1" s="68"/>
      <c r="D1" s="68"/>
      <c r="E1" s="68"/>
      <c r="F1" s="68"/>
      <c r="G1" s="68"/>
      <c r="H1" s="68"/>
      <c r="I1" s="68"/>
      <c r="J1" s="11"/>
      <c r="K1" s="11"/>
      <c r="L1" s="11"/>
      <c r="M1" s="11"/>
      <c r="N1" s="11"/>
    </row>
    <row r="2" spans="1:14" ht="16.5" customHeight="1">
      <c r="A2" s="68" t="s">
        <v>203</v>
      </c>
      <c r="B2" s="68"/>
      <c r="C2" s="68"/>
      <c r="D2" s="68"/>
      <c r="E2" s="68"/>
      <c r="F2" s="68"/>
      <c r="G2" s="68"/>
      <c r="H2" s="68"/>
      <c r="I2" s="68"/>
      <c r="J2" s="11"/>
      <c r="K2" s="11"/>
      <c r="L2" s="11"/>
      <c r="M2" s="11"/>
      <c r="N2" s="11"/>
    </row>
    <row r="3" spans="1:14" ht="16.5" customHeight="1">
      <c r="A3" s="68" t="s">
        <v>260</v>
      </c>
      <c r="B3" s="68"/>
      <c r="C3" s="68"/>
      <c r="D3" s="68"/>
      <c r="E3" s="68"/>
      <c r="F3" s="68"/>
      <c r="G3" s="68"/>
      <c r="H3" s="68"/>
      <c r="I3" s="68"/>
      <c r="J3" s="11"/>
      <c r="K3" s="11"/>
      <c r="L3" s="11"/>
      <c r="M3" s="11"/>
      <c r="N3" s="11"/>
    </row>
    <row r="4" spans="1:14" ht="16.5" customHeight="1">
      <c r="A4" s="68" t="s">
        <v>226</v>
      </c>
      <c r="B4" s="68"/>
      <c r="C4" s="68"/>
      <c r="D4" s="68"/>
      <c r="E4" s="68"/>
      <c r="F4" s="68"/>
      <c r="G4" s="68"/>
      <c r="H4" s="68"/>
      <c r="I4" s="68"/>
      <c r="J4" s="11"/>
      <c r="K4" s="11"/>
      <c r="L4" s="11"/>
      <c r="M4" s="11"/>
      <c r="N4" s="11"/>
    </row>
    <row r="5" spans="1:14" ht="67.5" customHeight="1">
      <c r="A5" s="81" t="s">
        <v>0</v>
      </c>
      <c r="B5" s="81" t="s">
        <v>1</v>
      </c>
      <c r="C5" s="81" t="s">
        <v>2</v>
      </c>
      <c r="D5" s="81" t="s">
        <v>205</v>
      </c>
      <c r="E5" s="81" t="s">
        <v>206</v>
      </c>
      <c r="F5" s="81" t="s">
        <v>227</v>
      </c>
      <c r="G5" s="82" t="s">
        <v>266</v>
      </c>
      <c r="H5" s="81" t="s">
        <v>3</v>
      </c>
      <c r="I5" s="70" t="s">
        <v>219</v>
      </c>
      <c r="J5" s="11"/>
      <c r="K5" s="11"/>
      <c r="L5" s="11"/>
      <c r="M5" s="11"/>
      <c r="N5" s="11"/>
    </row>
    <row r="6" spans="1:14" ht="15" customHeight="1">
      <c r="A6" s="83">
        <v>1</v>
      </c>
      <c r="B6" s="84" t="s">
        <v>132</v>
      </c>
      <c r="C6" s="84" t="s">
        <v>133</v>
      </c>
      <c r="D6" s="85">
        <v>2085</v>
      </c>
      <c r="E6" s="85"/>
      <c r="F6" s="84">
        <f t="shared" ref="F6:F7" si="0">E6*D6</f>
        <v>0</v>
      </c>
      <c r="G6" s="71" t="s">
        <v>212</v>
      </c>
      <c r="H6" s="88" t="s">
        <v>134</v>
      </c>
      <c r="I6" s="71" t="s">
        <v>212</v>
      </c>
      <c r="J6" s="11"/>
      <c r="K6" s="11"/>
      <c r="L6" s="11"/>
      <c r="M6" s="11"/>
      <c r="N6" s="11"/>
    </row>
    <row r="7" spans="1:14" ht="27.5" customHeight="1">
      <c r="A7" s="83">
        <v>2</v>
      </c>
      <c r="B7" s="84" t="s">
        <v>132</v>
      </c>
      <c r="C7" s="84" t="s">
        <v>135</v>
      </c>
      <c r="D7" s="85">
        <f>389+1356+300</f>
        <v>2045</v>
      </c>
      <c r="E7" s="85"/>
      <c r="F7" s="84">
        <f t="shared" si="0"/>
        <v>0</v>
      </c>
      <c r="G7" s="71" t="s">
        <v>212</v>
      </c>
      <c r="H7" s="88" t="s">
        <v>136</v>
      </c>
      <c r="I7" s="71" t="s">
        <v>212</v>
      </c>
      <c r="J7" s="11"/>
      <c r="K7" s="11"/>
      <c r="L7" s="11"/>
      <c r="M7" s="11"/>
      <c r="N7" s="11"/>
    </row>
    <row r="8" spans="1:14" ht="16.5" customHeight="1">
      <c r="A8" s="138" t="s">
        <v>214</v>
      </c>
      <c r="B8" s="139"/>
      <c r="C8" s="139"/>
      <c r="D8" s="139"/>
      <c r="E8" s="140"/>
      <c r="F8" s="86">
        <f>SUM(F6:F7)</f>
        <v>0</v>
      </c>
      <c r="G8" s="87"/>
      <c r="H8" s="87"/>
      <c r="I8" s="68"/>
      <c r="J8" s="11"/>
      <c r="K8" s="11"/>
      <c r="L8" s="11"/>
      <c r="M8" s="11"/>
      <c r="N8" s="11"/>
    </row>
    <row r="9" spans="1:14" ht="16.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16.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16.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6.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16.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16.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16.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16.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16.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16.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16.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1:14" ht="16.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16.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 ht="16.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16.5" customHeight="1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16.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</row>
    <row r="25" spans="1:14" ht="16.5" customHeight="1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 ht="16.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 ht="16.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16.5" customHeight="1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 ht="16.5" customHeight="1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16.5" customHeight="1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 ht="16.5" customHeigh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16.5" customHeight="1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 ht="16.5" customHeight="1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 ht="16.5" customHeight="1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16.5" customHeight="1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ht="16.5" customHeight="1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ht="16.5" customHeight="1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ht="16.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ht="16.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ht="16.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ht="16.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</row>
    <row r="42" spans="1:14" ht="16.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16.5" customHeight="1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1:14" ht="16.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16.5" customHeight="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</row>
    <row r="46" spans="1:14" ht="16.5" customHeight="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4" ht="16.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</row>
    <row r="48" spans="1:14" ht="16.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</row>
    <row r="49" spans="1:14" ht="16.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16.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</row>
    <row r="51" spans="1:14" ht="16.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16.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4" ht="16.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1:14" ht="16.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ht="16.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1:14" ht="16.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ht="16.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ht="16.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ht="16.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 ht="16.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ht="16.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ht="16.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ht="16.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ht="16.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ht="16.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ht="16.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ht="16.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ht="16.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1:14" ht="16.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</row>
    <row r="70" spans="1:14" ht="16.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1:14" ht="16.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ht="16.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4" ht="16.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</row>
    <row r="74" spans="1:14" ht="16.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1:14" ht="16.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ht="16.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1:14" ht="16.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1:14" ht="16.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1:14" ht="16.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1:14" ht="16.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</row>
    <row r="81" spans="1:14" ht="16.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</row>
    <row r="82" spans="1:14" ht="16.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1:14" ht="16.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1:14" ht="16.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</row>
    <row r="85" spans="1:14" ht="16.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</row>
    <row r="86" spans="1:14" ht="16.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4" ht="16.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1:14" ht="16.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</row>
    <row r="89" spans="1:14" ht="16.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ht="16.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</row>
    <row r="91" spans="1:14" ht="16.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</row>
    <row r="92" spans="1:14" ht="16.5" customHeight="1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1:14" ht="16.5" customHeight="1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</row>
    <row r="94" spans="1:14" ht="16.5" customHeight="1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1:14" ht="16.5" customHeight="1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</row>
    <row r="96" spans="1:14" ht="16.5" customHeight="1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1:14" ht="16.5" customHeight="1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1:14" ht="16.5" customHeight="1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1:14" ht="16.5" customHeight="1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1:14" ht="16.5" customHeigh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4" ht="16.5" customHeigh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1:14" ht="16.5" customHeigh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1:14" ht="16.5" customHeigh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ht="16.5" customHeigh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1:14" ht="16.5" customHeigh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1:14" ht="16.5" customHeigh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1:14" ht="16.5" customHeigh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1:14" ht="16.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</row>
    <row r="109" spans="1:14" ht="16.5" customHeigh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</row>
    <row r="110" spans="1:14" ht="16.5" customHeigh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</row>
    <row r="111" spans="1:14" ht="16.5" customHeigh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</row>
    <row r="112" spans="1:14" ht="16.5" customHeigh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</row>
    <row r="113" spans="1:14" ht="16.5" customHeigh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</row>
    <row r="114" spans="1:14" ht="16.5" customHeigh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4" ht="16.5" customHeigh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</row>
    <row r="116" spans="1:14" ht="16.5" customHeigh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</row>
    <row r="117" spans="1:14" ht="16.5" customHeigh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</row>
    <row r="118" spans="1:14" ht="16.5" customHeigh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</row>
    <row r="119" spans="1:14" ht="16.5" customHeigh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</row>
    <row r="120" spans="1:14" ht="16.5" customHeigh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</row>
    <row r="121" spans="1:14" ht="16.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</row>
    <row r="122" spans="1:14" ht="16.5" customHeigh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</row>
    <row r="123" spans="1:14" ht="16.5" customHeigh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</row>
    <row r="124" spans="1:14" ht="16.5" customHeigh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</row>
    <row r="125" spans="1:14" ht="16.5" customHeigh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</row>
    <row r="126" spans="1:14" ht="16.5" customHeigh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</row>
    <row r="127" spans="1:14" ht="16.5" customHeigh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</row>
    <row r="128" spans="1:14" ht="16.5" customHeigh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4" ht="16.5" customHeigh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</row>
    <row r="130" spans="1:14" ht="16.5" customHeigh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</row>
    <row r="131" spans="1:14" ht="16.5" customHeigh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</row>
    <row r="132" spans="1:14" ht="16.5" customHeigh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</row>
    <row r="133" spans="1:14" ht="16.5" customHeigh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</row>
    <row r="134" spans="1:14" ht="16.5" customHeigh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</row>
    <row r="135" spans="1:14" ht="16.5" customHeigh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</row>
    <row r="136" spans="1:14" ht="16.5" customHeigh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spans="1:14" ht="16.5" customHeigh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</row>
    <row r="138" spans="1:14" ht="16.5" customHeigh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</row>
    <row r="139" spans="1:14" ht="16.5" customHeigh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spans="1:14" ht="16.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</row>
    <row r="141" spans="1:14" ht="16.5" customHeigh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</row>
    <row r="142" spans="1:14" ht="16.5" customHeigh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4" ht="16.5" customHeigh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</row>
    <row r="144" spans="1:14" ht="16.5" customHeigh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</row>
    <row r="145" spans="1:14" ht="16.5" customHeigh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spans="1:14" ht="16.5" customHeigh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</row>
    <row r="147" spans="1:14" ht="16.5" customHeigh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</row>
    <row r="148" spans="1:14" ht="16.5" customHeigh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</row>
    <row r="149" spans="1:14" ht="16.5" customHeigh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</row>
    <row r="150" spans="1:14" ht="16.5" customHeigh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</row>
    <row r="151" spans="1:14" ht="16.5" customHeigh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</row>
    <row r="152" spans="1:14" ht="16.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</row>
    <row r="153" spans="1:14" ht="16.5" customHeigh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</row>
    <row r="154" spans="1:14" ht="16.5" customHeigh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</row>
    <row r="155" spans="1:14" ht="16.5" customHeigh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</row>
    <row r="156" spans="1:14" ht="16.5" customHeigh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4" ht="16.5" customHeigh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</row>
    <row r="158" spans="1:14" ht="16.5" customHeigh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</row>
    <row r="159" spans="1:14" ht="16.5" customHeigh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</row>
    <row r="160" spans="1:14" ht="16.5" customHeigh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</row>
    <row r="161" spans="1:14" ht="16.5" customHeigh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</row>
    <row r="162" spans="1:14" ht="16.5" customHeigh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</row>
    <row r="163" spans="1:14" ht="16.5" customHeigh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</row>
    <row r="164" spans="1:14" ht="16.5" customHeigh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</row>
    <row r="165" spans="1:14" ht="16.5" customHeigh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</row>
    <row r="166" spans="1:14" ht="16.5" customHeigh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</row>
    <row r="167" spans="1:14" ht="16.5" customHeigh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</row>
    <row r="168" spans="1:14" ht="16.5" customHeigh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</row>
    <row r="169" spans="1:14" ht="16.5" customHeigh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</row>
    <row r="170" spans="1:14" ht="16.5" customHeigh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4" ht="16.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</row>
    <row r="172" spans="1:14" ht="16.5" customHeigh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</row>
    <row r="173" spans="1:14" ht="16.5" customHeigh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</row>
    <row r="174" spans="1:14" ht="16.5" customHeigh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</row>
    <row r="175" spans="1:14" ht="16.5" customHeigh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</row>
    <row r="176" spans="1:14" ht="16.5" customHeigh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</row>
    <row r="177" spans="1:14" ht="16.5" customHeigh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</row>
    <row r="178" spans="1:14" ht="16.5" customHeigh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</row>
    <row r="179" spans="1:14" ht="16.5" customHeigh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</row>
    <row r="180" spans="1:14" ht="16.5" customHeigh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</row>
    <row r="181" spans="1:14" ht="16.5" customHeigh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</row>
    <row r="182" spans="1:14" ht="16.5" customHeigh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</row>
    <row r="183" spans="1:14" ht="16.5" customHeigh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</row>
    <row r="184" spans="1:14" ht="16.5" customHeigh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4" ht="16.5" customHeigh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</row>
    <row r="186" spans="1:14" ht="16.5" customHeigh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</row>
    <row r="187" spans="1:14" ht="16.5" customHeigh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</row>
    <row r="188" spans="1:14" ht="16.5" customHeigh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</row>
    <row r="189" spans="1:14" ht="16.5" customHeigh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</row>
    <row r="190" spans="1:14" ht="16.5" customHeigh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</row>
    <row r="191" spans="1:14" ht="16.5" customHeigh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</row>
    <row r="192" spans="1:14" ht="16.5" customHeigh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</row>
    <row r="193" spans="1:14" ht="16.5" customHeigh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</row>
    <row r="194" spans="1:14" ht="16.5" customHeigh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</row>
    <row r="195" spans="1:14" ht="16.5" customHeigh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</row>
    <row r="196" spans="1:14" ht="16.5" customHeigh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</row>
    <row r="197" spans="1:14" ht="16.5" customHeigh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</row>
    <row r="198" spans="1:14" ht="16.5" customHeigh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4" ht="16.5" customHeigh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</row>
    <row r="200" spans="1:14" ht="16.5" customHeigh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</row>
    <row r="201" spans="1:14" ht="16.5" customHeigh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</row>
    <row r="202" spans="1:14" ht="16.5" customHeigh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</row>
    <row r="203" spans="1:14" ht="16.5" customHeigh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</row>
    <row r="204" spans="1:14" ht="16.5" customHeigh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</row>
    <row r="205" spans="1:14" ht="16.5" customHeigh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</row>
    <row r="206" spans="1:14" ht="16.5" customHeigh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</row>
    <row r="207" spans="1:14" ht="16.5" customHeigh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</row>
    <row r="208" spans="1:14" ht="16.5" customHeigh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</row>
    <row r="209" spans="1:14" ht="16.5" customHeigh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</row>
    <row r="210" spans="1:14" ht="16.5" customHeigh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</row>
    <row r="211" spans="1:14" ht="16.5" customHeigh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</row>
    <row r="212" spans="1:14" ht="16.5" customHeigh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4" ht="16.5" customHeigh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</row>
    <row r="214" spans="1:14" ht="16.5" customHeigh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</row>
    <row r="215" spans="1:14" ht="16.5" customHeigh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</row>
    <row r="216" spans="1:14" ht="16.5" customHeigh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</row>
    <row r="217" spans="1:14" ht="16.5" customHeigh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</row>
    <row r="218" spans="1:14" ht="16.5" customHeigh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</row>
    <row r="219" spans="1:14" ht="16.5" customHeigh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</row>
    <row r="220" spans="1:14" ht="16.5" customHeigh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</row>
    <row r="221" spans="1:14" ht="16.5" customHeigh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</row>
    <row r="222" spans="1:14" ht="16.5" customHeigh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</row>
    <row r="223" spans="1:14" ht="16.5" customHeigh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</row>
    <row r="224" spans="1:14" ht="16.5" customHeigh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</row>
    <row r="225" spans="1:14" ht="16.5" customHeigh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</row>
    <row r="226" spans="1:14" ht="16.5" customHeigh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4" ht="16.5" customHeigh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</row>
    <row r="228" spans="1:14" ht="16.5" customHeigh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</row>
    <row r="229" spans="1:14" ht="16.5" customHeigh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</row>
    <row r="230" spans="1:14" ht="16.5" customHeigh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</row>
    <row r="231" spans="1:14" ht="16.5" customHeigh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</row>
    <row r="232" spans="1:14" ht="16.5" customHeigh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</row>
    <row r="233" spans="1:14" ht="16.5" customHeigh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</row>
    <row r="234" spans="1:14" ht="16.5" customHeigh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</row>
    <row r="235" spans="1:14" ht="16.5" customHeigh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</row>
    <row r="236" spans="1:14" ht="16.5" customHeigh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</row>
    <row r="237" spans="1:14" ht="16.5" customHeigh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</row>
    <row r="238" spans="1:14" ht="16.5" customHeigh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</row>
    <row r="239" spans="1:14" ht="16.5" customHeigh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</row>
    <row r="240" spans="1:14" ht="16.5" customHeigh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4" ht="16.5" customHeigh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</row>
    <row r="242" spans="1:14" ht="16.5" customHeigh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</row>
    <row r="243" spans="1:14" ht="16.5" customHeigh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</row>
    <row r="244" spans="1:14" ht="16.5" customHeigh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</row>
    <row r="245" spans="1:14" ht="16.5" customHeigh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</row>
    <row r="246" spans="1:14" ht="16.5" customHeigh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</row>
    <row r="247" spans="1:14" ht="16.5" customHeigh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</row>
    <row r="248" spans="1:14" ht="16.5" customHeigh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</row>
    <row r="249" spans="1:14" ht="16.5" customHeigh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</row>
    <row r="250" spans="1:14" ht="16.5" customHeigh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</row>
    <row r="251" spans="1:14" ht="16.5" customHeigh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</row>
    <row r="252" spans="1:14" ht="16.5" customHeigh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</row>
    <row r="253" spans="1:14" ht="16.5" customHeigh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</row>
    <row r="254" spans="1:14" ht="16.5" customHeigh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4" ht="16.5" customHeigh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</row>
    <row r="256" spans="1:14" ht="16.5" customHeigh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</row>
    <row r="257" spans="1:14" ht="16.5" customHeigh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</row>
    <row r="258" spans="1:14" ht="16.5" customHeigh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</row>
    <row r="259" spans="1:14" ht="16.5" customHeigh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</row>
    <row r="260" spans="1:14" ht="16.5" customHeigh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</row>
    <row r="261" spans="1:14" ht="16.5" customHeigh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</row>
    <row r="262" spans="1:14" ht="16.5" customHeigh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</row>
    <row r="263" spans="1:14" ht="16.5" customHeigh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</row>
    <row r="264" spans="1:14" ht="16.5" customHeigh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</row>
    <row r="265" spans="1:14" ht="16.5" customHeigh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</row>
    <row r="266" spans="1:14" ht="16.5" customHeigh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</row>
    <row r="267" spans="1:14" ht="16.5" customHeigh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</row>
    <row r="268" spans="1:14" ht="16.5" customHeigh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4" ht="16.5" customHeigh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</row>
    <row r="270" spans="1:14" ht="16.5" customHeigh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</row>
    <row r="271" spans="1:14" ht="16.5" customHeigh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</row>
    <row r="272" spans="1:14" ht="16.5" customHeigh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</row>
    <row r="273" spans="1:14" ht="16.5" customHeigh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</row>
    <row r="274" spans="1:14" ht="16.5" customHeigh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</row>
    <row r="275" spans="1:14" ht="16.5" customHeigh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</row>
    <row r="276" spans="1:14" ht="16.5" customHeigh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</row>
    <row r="277" spans="1:14" ht="16.5" customHeigh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</row>
    <row r="278" spans="1:14" ht="16.5" customHeigh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</row>
    <row r="279" spans="1:14" ht="16.5" customHeigh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</row>
    <row r="280" spans="1:14" ht="16.5" customHeigh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</row>
    <row r="281" spans="1:14" ht="16.5" customHeigh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</row>
    <row r="282" spans="1:14" ht="16.5" customHeigh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4" ht="16.5" customHeigh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</row>
    <row r="284" spans="1:14" ht="16.5" customHeigh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</row>
    <row r="285" spans="1:14" ht="16.5" customHeigh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</row>
    <row r="286" spans="1:14" ht="16.5" customHeigh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</row>
    <row r="287" spans="1:14" ht="16.5" customHeigh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</row>
    <row r="288" spans="1:14" ht="16.5" customHeigh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</row>
    <row r="289" spans="1:14" ht="16.5" customHeigh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</row>
    <row r="290" spans="1:14" ht="16.5" customHeigh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</row>
    <row r="291" spans="1:14" ht="16.5" customHeigh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</row>
    <row r="292" spans="1:14" ht="16.5" customHeigh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</row>
    <row r="293" spans="1:14" ht="16.5" customHeigh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</row>
    <row r="294" spans="1:14" ht="16.5" customHeigh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</row>
    <row r="295" spans="1:14" ht="16.5" customHeigh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</row>
    <row r="296" spans="1:14" ht="16.5" customHeigh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4" ht="16.5" customHeigh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</row>
    <row r="298" spans="1:14" ht="16.5" customHeigh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</row>
    <row r="299" spans="1:14" ht="16.5" customHeigh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</row>
    <row r="300" spans="1:14" ht="16.5" customHeigh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</row>
    <row r="301" spans="1:14" ht="16.5" customHeigh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</row>
    <row r="302" spans="1:14" ht="16.5" customHeigh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</row>
    <row r="303" spans="1:14" ht="16.5" customHeigh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</row>
    <row r="304" spans="1:14" ht="16.5" customHeigh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</row>
    <row r="305" spans="1:14" ht="16.5" customHeigh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</row>
    <row r="306" spans="1:14" ht="16.5" customHeigh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</row>
    <row r="307" spans="1:14" ht="16.5" customHeigh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</row>
    <row r="308" spans="1:14" ht="16.5" customHeigh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</row>
    <row r="309" spans="1:14" ht="16.5" customHeigh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</row>
    <row r="310" spans="1:14" ht="16.5" customHeigh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</row>
    <row r="311" spans="1:14" ht="16.5" customHeigh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</row>
    <row r="312" spans="1:14" ht="16.5" customHeigh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14" ht="16.5" customHeigh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</row>
    <row r="314" spans="1:14" ht="16.5" customHeigh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</row>
    <row r="315" spans="1:14" ht="16.5" customHeigh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</row>
    <row r="316" spans="1:14" ht="16.5" customHeigh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</row>
    <row r="317" spans="1:14" ht="16.5" customHeigh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</row>
    <row r="318" spans="1:14" ht="16.5" customHeigh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</row>
    <row r="319" spans="1:14" ht="16.5" customHeigh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</row>
    <row r="320" spans="1:14" ht="16.5" customHeigh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</row>
    <row r="321" spans="1:14" ht="16.5" customHeigh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</row>
    <row r="322" spans="1:14" ht="16.5" customHeigh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</row>
    <row r="323" spans="1:14" ht="16.5" customHeigh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</row>
    <row r="324" spans="1:14" ht="16.5" customHeigh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</row>
    <row r="325" spans="1:14" ht="16.5" customHeigh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</row>
    <row r="326" spans="1:14" ht="16.5" customHeigh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</row>
    <row r="327" spans="1:14" ht="16.5" customHeigh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</row>
    <row r="328" spans="1:14" ht="16.5" customHeigh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</row>
    <row r="329" spans="1:14" ht="16.5" customHeigh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</row>
    <row r="330" spans="1:14" ht="16.5" customHeigh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</row>
    <row r="331" spans="1:14" ht="16.5" customHeigh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</row>
    <row r="332" spans="1:14" ht="16.5" customHeigh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</row>
    <row r="333" spans="1:14" ht="16.5" customHeigh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</row>
    <row r="334" spans="1:14" ht="16.5" customHeigh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</row>
    <row r="335" spans="1:14" ht="16.5" customHeigh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</row>
    <row r="336" spans="1:14" ht="16.5" customHeigh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</row>
    <row r="337" spans="1:14" ht="16.5" customHeigh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</row>
    <row r="338" spans="1:14" ht="16.5" customHeigh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</row>
    <row r="339" spans="1:14" ht="16.5" customHeigh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</row>
    <row r="340" spans="1:14" ht="16.5" customHeigh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</row>
    <row r="341" spans="1:14" ht="16.5" customHeigh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</row>
    <row r="342" spans="1:14" ht="16.5" customHeigh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</row>
    <row r="343" spans="1:14" ht="16.5" customHeigh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</row>
    <row r="344" spans="1:14" ht="16.5" customHeigh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</row>
    <row r="345" spans="1:14" ht="16.5" customHeigh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</row>
    <row r="346" spans="1:14" ht="16.5" customHeigh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</row>
    <row r="347" spans="1:14" ht="16.5" customHeigh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</row>
    <row r="348" spans="1:14" ht="16.5" customHeigh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</row>
    <row r="349" spans="1:14" ht="16.5" customHeigh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</row>
    <row r="350" spans="1:14" ht="16.5" customHeigh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</row>
    <row r="351" spans="1:14" ht="16.5" customHeigh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</row>
    <row r="352" spans="1:14" ht="16.5" customHeigh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</row>
    <row r="353" spans="1:14" ht="16.5" customHeigh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</row>
    <row r="354" spans="1:14" ht="16.5" customHeigh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</row>
    <row r="355" spans="1:14" ht="16.5" customHeigh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</row>
    <row r="356" spans="1:14" ht="16.5" customHeigh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</row>
    <row r="357" spans="1:14" ht="16.5" customHeigh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</row>
    <row r="358" spans="1:14" ht="16.5" customHeigh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</row>
    <row r="359" spans="1:14" ht="16.5" customHeigh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</row>
    <row r="360" spans="1:14" ht="16.5" customHeigh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</row>
    <row r="361" spans="1:14" ht="16.5" customHeigh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</row>
    <row r="362" spans="1:14" ht="16.5" customHeigh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</row>
    <row r="363" spans="1:14" ht="16.5" customHeigh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</row>
    <row r="364" spans="1:14" ht="16.5" customHeigh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</row>
    <row r="365" spans="1:14" ht="16.5" customHeigh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</row>
    <row r="366" spans="1:14" ht="16.5" customHeigh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</row>
    <row r="367" spans="1:14" ht="16.5" customHeigh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</row>
    <row r="368" spans="1:14" ht="16.5" customHeigh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</row>
    <row r="369" spans="1:14" ht="16.5" customHeigh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</row>
    <row r="370" spans="1:14" ht="16.5" customHeigh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</row>
    <row r="371" spans="1:14" ht="16.5" customHeigh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</row>
    <row r="372" spans="1:14" ht="16.5" customHeigh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</row>
    <row r="373" spans="1:14" ht="16.5" customHeigh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</row>
    <row r="374" spans="1:14" ht="16.5" customHeigh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</row>
    <row r="375" spans="1:14" ht="16.5" customHeigh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</row>
    <row r="376" spans="1:14" ht="16.5" customHeigh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</row>
    <row r="377" spans="1:14" ht="16.5" customHeigh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</row>
    <row r="378" spans="1:14" ht="16.5" customHeigh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</row>
    <row r="379" spans="1:14" ht="16.5" customHeigh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</row>
    <row r="380" spans="1:14" ht="16.5" customHeigh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</row>
    <row r="381" spans="1:14" ht="16.5" customHeigh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</row>
    <row r="382" spans="1:14" ht="16.5" customHeigh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</row>
    <row r="383" spans="1:14" ht="16.5" customHeigh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</row>
    <row r="384" spans="1:14" ht="16.5" customHeigh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</row>
    <row r="385" spans="1:14" ht="16.5" customHeigh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</row>
    <row r="386" spans="1:14" ht="16.5" customHeigh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</row>
    <row r="387" spans="1:14" ht="16.5" customHeigh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</row>
    <row r="388" spans="1:14" ht="16.5" customHeigh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</row>
    <row r="389" spans="1:14" ht="16.5" customHeigh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</row>
    <row r="390" spans="1:14" ht="16.5" customHeigh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</row>
    <row r="391" spans="1:14" ht="16.5" customHeigh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</row>
    <row r="392" spans="1:14" ht="16.5" customHeigh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</row>
    <row r="393" spans="1:14" ht="16.5" customHeigh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</row>
    <row r="394" spans="1:14" ht="16.5" customHeigh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</row>
    <row r="395" spans="1:14" ht="16.5" customHeigh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</row>
    <row r="396" spans="1:14" ht="16.5" customHeigh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</row>
    <row r="397" spans="1:14" ht="16.5" customHeigh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</row>
    <row r="398" spans="1:14" ht="16.5" customHeigh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</row>
    <row r="399" spans="1:14" ht="16.5" customHeigh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</row>
    <row r="400" spans="1:14" ht="16.5" customHeigh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</row>
    <row r="401" spans="1:14" ht="16.5" customHeigh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</row>
    <row r="402" spans="1:14" ht="16.5" customHeigh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</row>
    <row r="403" spans="1:14" ht="16.5" customHeigh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</row>
    <row r="404" spans="1:14" ht="16.5" customHeigh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</row>
    <row r="405" spans="1:14" ht="16.5" customHeigh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</row>
    <row r="406" spans="1:14" ht="16.5" customHeigh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</row>
    <row r="407" spans="1:14" ht="16.5" customHeigh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</row>
    <row r="408" spans="1:14" ht="16.5" customHeigh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</row>
    <row r="409" spans="1:14" ht="16.5" customHeigh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</row>
    <row r="410" spans="1:14" ht="16.5" customHeigh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</row>
    <row r="411" spans="1:14" ht="16.5" customHeigh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</row>
    <row r="412" spans="1:14" ht="16.5" customHeigh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</row>
    <row r="413" spans="1:14" ht="16.5" customHeigh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</row>
    <row r="414" spans="1:14" ht="16.5" customHeigh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</row>
    <row r="415" spans="1:14" ht="16.5" customHeigh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</row>
    <row r="416" spans="1:14" ht="16.5" customHeigh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</row>
    <row r="417" spans="1:14" ht="16.5" customHeigh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</row>
    <row r="418" spans="1:14" ht="16.5" customHeigh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</row>
    <row r="419" spans="1:14" ht="16.5" customHeigh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</row>
    <row r="420" spans="1:14" ht="16.5" customHeigh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</row>
    <row r="421" spans="1:14" ht="16.5" customHeigh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</row>
    <row r="422" spans="1:14" ht="16.5" customHeigh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</row>
    <row r="423" spans="1:14" ht="16.5" customHeigh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</row>
    <row r="424" spans="1:14" ht="16.5" customHeigh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</row>
    <row r="425" spans="1:14" ht="16.5" customHeigh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</row>
    <row r="426" spans="1:14" ht="16.5" customHeigh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</row>
    <row r="427" spans="1:14" ht="16.5" customHeight="1">
      <c r="A427" s="11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</row>
    <row r="428" spans="1:14" ht="16.5" customHeight="1">
      <c r="A428" s="11"/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</row>
    <row r="429" spans="1:14" ht="16.5" customHeight="1">
      <c r="A429" s="11"/>
      <c r="B429" s="11"/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</row>
    <row r="430" spans="1:14" ht="16.5" customHeight="1">
      <c r="A430" s="11"/>
      <c r="B430" s="11"/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</row>
    <row r="431" spans="1:14" ht="16.5" customHeight="1">
      <c r="A431" s="11"/>
      <c r="B431" s="11"/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</row>
    <row r="432" spans="1:14" ht="16.5" customHeight="1">
      <c r="A432" s="11"/>
      <c r="B432" s="11"/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</row>
    <row r="433" spans="1:14" ht="16.5" customHeight="1">
      <c r="A433" s="11"/>
      <c r="B433" s="11"/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</row>
    <row r="434" spans="1:14" ht="16.5" customHeight="1">
      <c r="A434" s="11"/>
      <c r="B434" s="11"/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</row>
    <row r="435" spans="1:14" ht="16.5" customHeight="1">
      <c r="A435" s="11"/>
      <c r="B435" s="11"/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</row>
    <row r="436" spans="1:14" ht="16.5" customHeight="1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</row>
    <row r="437" spans="1:14" ht="16.5" customHeight="1">
      <c r="A437" s="11"/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</row>
    <row r="438" spans="1:14" ht="16.5" customHeight="1">
      <c r="A438" s="11"/>
      <c r="B438" s="11"/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</row>
    <row r="439" spans="1:14" ht="16.5" customHeight="1">
      <c r="A439" s="11"/>
      <c r="B439" s="11"/>
      <c r="C439" s="11"/>
      <c r="D439" s="11"/>
      <c r="E439" s="11"/>
      <c r="F439" s="11"/>
      <c r="G439" s="11"/>
      <c r="H439" s="11"/>
      <c r="I439" s="11"/>
      <c r="J439" s="11"/>
      <c r="K439" s="11"/>
      <c r="L439" s="11"/>
      <c r="M439" s="11"/>
      <c r="N439" s="11"/>
    </row>
    <row r="440" spans="1:14" ht="16.5" customHeight="1">
      <c r="A440" s="11"/>
      <c r="B440" s="11"/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</row>
    <row r="441" spans="1:14" ht="16.5" customHeight="1">
      <c r="A441" s="11"/>
      <c r="B441" s="11"/>
      <c r="C441" s="11"/>
      <c r="D441" s="11"/>
      <c r="E441" s="11"/>
      <c r="F441" s="11"/>
      <c r="G441" s="11"/>
      <c r="H441" s="11"/>
      <c r="I441" s="11"/>
      <c r="J441" s="11"/>
      <c r="K441" s="11"/>
      <c r="L441" s="11"/>
      <c r="M441" s="11"/>
      <c r="N441" s="11"/>
    </row>
    <row r="442" spans="1:14" ht="16.5" customHeight="1">
      <c r="A442" s="11"/>
      <c r="B442" s="11"/>
      <c r="C442" s="11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</row>
    <row r="443" spans="1:14" ht="16.5" customHeight="1">
      <c r="A443" s="11"/>
      <c r="B443" s="11"/>
      <c r="C443" s="11"/>
      <c r="D443" s="11"/>
      <c r="E443" s="11"/>
      <c r="F443" s="11"/>
      <c r="G443" s="11"/>
      <c r="H443" s="11"/>
      <c r="I443" s="11"/>
      <c r="J443" s="11"/>
      <c r="K443" s="11"/>
      <c r="L443" s="11"/>
      <c r="M443" s="11"/>
      <c r="N443" s="11"/>
    </row>
    <row r="444" spans="1:14" ht="16.5" customHeight="1">
      <c r="A444" s="11"/>
      <c r="B444" s="11"/>
      <c r="C444" s="11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</row>
    <row r="445" spans="1:14" ht="16.5" customHeight="1">
      <c r="A445" s="11"/>
      <c r="B445" s="11"/>
      <c r="C445" s="11"/>
      <c r="D445" s="11"/>
      <c r="E445" s="11"/>
      <c r="F445" s="11"/>
      <c r="G445" s="11"/>
      <c r="H445" s="11"/>
      <c r="I445" s="11"/>
      <c r="J445" s="11"/>
      <c r="K445" s="11"/>
      <c r="L445" s="11"/>
      <c r="M445" s="11"/>
      <c r="N445" s="11"/>
    </row>
    <row r="446" spans="1:14" ht="16.5" customHeight="1">
      <c r="A446" s="11"/>
      <c r="B446" s="11"/>
      <c r="C446" s="11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</row>
    <row r="447" spans="1:14" ht="16.5" customHeight="1">
      <c r="A447" s="11"/>
      <c r="B447" s="11"/>
      <c r="C447" s="11"/>
      <c r="D447" s="11"/>
      <c r="E447" s="11"/>
      <c r="F447" s="11"/>
      <c r="G447" s="11"/>
      <c r="H447" s="11"/>
      <c r="I447" s="11"/>
      <c r="J447" s="11"/>
      <c r="K447" s="11"/>
      <c r="L447" s="11"/>
      <c r="M447" s="11"/>
      <c r="N447" s="11"/>
    </row>
    <row r="448" spans="1:14" ht="16.5" customHeight="1">
      <c r="A448" s="11"/>
      <c r="B448" s="11"/>
      <c r="C448" s="11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</row>
    <row r="449" spans="1:14" ht="16.5" customHeight="1">
      <c r="A449" s="11"/>
      <c r="B449" s="11"/>
      <c r="C449" s="11"/>
      <c r="D449" s="11"/>
      <c r="E449" s="11"/>
      <c r="F449" s="11"/>
      <c r="G449" s="11"/>
      <c r="H449" s="11"/>
      <c r="I449" s="11"/>
      <c r="J449" s="11"/>
      <c r="K449" s="11"/>
      <c r="L449" s="11"/>
      <c r="M449" s="11"/>
      <c r="N449" s="11"/>
    </row>
    <row r="450" spans="1:14" ht="16.5" customHeight="1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</row>
    <row r="451" spans="1:14" ht="16.5" customHeight="1">
      <c r="A451" s="11"/>
      <c r="B451" s="11"/>
      <c r="C451" s="11"/>
      <c r="D451" s="11"/>
      <c r="E451" s="11"/>
      <c r="F451" s="11"/>
      <c r="G451" s="11"/>
      <c r="H451" s="11"/>
      <c r="I451" s="11"/>
      <c r="J451" s="11"/>
      <c r="K451" s="11"/>
      <c r="L451" s="11"/>
      <c r="M451" s="11"/>
      <c r="N451" s="11"/>
    </row>
    <row r="452" spans="1:14" ht="16.5" customHeight="1">
      <c r="A452" s="11"/>
      <c r="B452" s="11"/>
      <c r="C452" s="11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</row>
    <row r="453" spans="1:14" ht="16.5" customHeight="1">
      <c r="A453" s="11"/>
      <c r="B453" s="11"/>
      <c r="C453" s="11"/>
      <c r="D453" s="11"/>
      <c r="E453" s="11"/>
      <c r="F453" s="11"/>
      <c r="G453" s="11"/>
      <c r="H453" s="11"/>
      <c r="I453" s="11"/>
      <c r="J453" s="11"/>
      <c r="K453" s="11"/>
      <c r="L453" s="11"/>
      <c r="M453" s="11"/>
      <c r="N453" s="11"/>
    </row>
    <row r="454" spans="1:14" ht="16.5" customHeight="1">
      <c r="A454" s="11"/>
      <c r="B454" s="11"/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</row>
    <row r="455" spans="1:14" ht="16.5" customHeight="1">
      <c r="A455" s="11"/>
      <c r="B455" s="11"/>
      <c r="C455" s="11"/>
      <c r="D455" s="11"/>
      <c r="E455" s="11"/>
      <c r="F455" s="11"/>
      <c r="G455" s="11"/>
      <c r="H455" s="11"/>
      <c r="I455" s="11"/>
      <c r="J455" s="11"/>
      <c r="K455" s="11"/>
      <c r="L455" s="11"/>
      <c r="M455" s="11"/>
      <c r="N455" s="11"/>
    </row>
    <row r="456" spans="1:14" ht="16.5" customHeight="1">
      <c r="A456" s="11"/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</row>
    <row r="457" spans="1:14" ht="16.5" customHeight="1">
      <c r="A457" s="11"/>
      <c r="B457" s="11"/>
      <c r="C457" s="11"/>
      <c r="D457" s="11"/>
      <c r="E457" s="11"/>
      <c r="F457" s="11"/>
      <c r="G457" s="11"/>
      <c r="H457" s="11"/>
      <c r="I457" s="11"/>
      <c r="J457" s="11"/>
      <c r="K457" s="11"/>
      <c r="L457" s="11"/>
      <c r="M457" s="11"/>
      <c r="N457" s="11"/>
    </row>
    <row r="458" spans="1:14" ht="16.5" customHeight="1">
      <c r="A458" s="11"/>
      <c r="B458" s="11"/>
      <c r="C458" s="11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</row>
    <row r="459" spans="1:14" ht="16.5" customHeight="1">
      <c r="A459" s="11"/>
      <c r="B459" s="11"/>
      <c r="C459" s="11"/>
      <c r="D459" s="11"/>
      <c r="E459" s="11"/>
      <c r="F459" s="11"/>
      <c r="G459" s="11"/>
      <c r="H459" s="11"/>
      <c r="I459" s="11"/>
      <c r="J459" s="11"/>
      <c r="K459" s="11"/>
      <c r="L459" s="11"/>
      <c r="M459" s="11"/>
      <c r="N459" s="11"/>
    </row>
    <row r="460" spans="1:14" ht="16.5" customHeight="1">
      <c r="A460" s="11"/>
      <c r="B460" s="11"/>
      <c r="C460" s="11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</row>
    <row r="461" spans="1:14" ht="16.5" customHeight="1">
      <c r="A461" s="11"/>
      <c r="B461" s="11"/>
      <c r="C461" s="11"/>
      <c r="D461" s="11"/>
      <c r="E461" s="11"/>
      <c r="F461" s="11"/>
      <c r="G461" s="11"/>
      <c r="H461" s="11"/>
      <c r="I461" s="11"/>
      <c r="J461" s="11"/>
      <c r="K461" s="11"/>
      <c r="L461" s="11"/>
      <c r="M461" s="11"/>
      <c r="N461" s="11"/>
    </row>
    <row r="462" spans="1:14" ht="16.5" customHeight="1">
      <c r="A462" s="11"/>
      <c r="B462" s="11"/>
      <c r="C462" s="11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</row>
    <row r="463" spans="1:14" ht="16.5" customHeight="1">
      <c r="A463" s="11"/>
      <c r="B463" s="11"/>
      <c r="C463" s="11"/>
      <c r="D463" s="11"/>
      <c r="E463" s="11"/>
      <c r="F463" s="11"/>
      <c r="G463" s="11"/>
      <c r="H463" s="11"/>
      <c r="I463" s="11"/>
      <c r="J463" s="11"/>
      <c r="K463" s="11"/>
      <c r="L463" s="11"/>
      <c r="M463" s="11"/>
      <c r="N463" s="11"/>
    </row>
    <row r="464" spans="1:14" ht="16.5" customHeight="1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</row>
    <row r="465" spans="1:14" ht="16.5" customHeight="1">
      <c r="A465" s="11"/>
      <c r="B465" s="11"/>
      <c r="C465" s="11"/>
      <c r="D465" s="11"/>
      <c r="E465" s="11"/>
      <c r="F465" s="11"/>
      <c r="G465" s="11"/>
      <c r="H465" s="11"/>
      <c r="I465" s="11"/>
      <c r="J465" s="11"/>
      <c r="K465" s="11"/>
      <c r="L465" s="11"/>
      <c r="M465" s="11"/>
      <c r="N465" s="11"/>
    </row>
    <row r="466" spans="1:14" ht="16.5" customHeight="1">
      <c r="A466" s="11"/>
      <c r="B466" s="11"/>
      <c r="C466" s="11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</row>
    <row r="467" spans="1:14" ht="16.5" customHeight="1">
      <c r="A467" s="11"/>
      <c r="B467" s="11"/>
      <c r="C467" s="11"/>
      <c r="D467" s="11"/>
      <c r="E467" s="11"/>
      <c r="F467" s="11"/>
      <c r="G467" s="11"/>
      <c r="H467" s="11"/>
      <c r="I467" s="11"/>
      <c r="J467" s="11"/>
      <c r="K467" s="11"/>
      <c r="L467" s="11"/>
      <c r="M467" s="11"/>
      <c r="N467" s="11"/>
    </row>
    <row r="468" spans="1:14" ht="16.5" customHeight="1">
      <c r="A468" s="11"/>
      <c r="B468" s="11"/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</row>
    <row r="469" spans="1:14" ht="16.5" customHeight="1">
      <c r="A469" s="11"/>
      <c r="B469" s="11"/>
      <c r="C469" s="11"/>
      <c r="D469" s="11"/>
      <c r="E469" s="11"/>
      <c r="F469" s="11"/>
      <c r="G469" s="11"/>
      <c r="H469" s="11"/>
      <c r="I469" s="11"/>
      <c r="J469" s="11"/>
      <c r="K469" s="11"/>
      <c r="L469" s="11"/>
      <c r="M469" s="11"/>
      <c r="N469" s="11"/>
    </row>
    <row r="470" spans="1:14" ht="16.5" customHeight="1">
      <c r="A470" s="11"/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</row>
    <row r="471" spans="1:14" ht="16.5" customHeight="1">
      <c r="A471" s="11"/>
      <c r="B471" s="11"/>
      <c r="C471" s="11"/>
      <c r="D471" s="11"/>
      <c r="E471" s="11"/>
      <c r="F471" s="11"/>
      <c r="G471" s="11"/>
      <c r="H471" s="11"/>
      <c r="I471" s="11"/>
      <c r="J471" s="11"/>
      <c r="K471" s="11"/>
      <c r="L471" s="11"/>
      <c r="M471" s="11"/>
      <c r="N471" s="11"/>
    </row>
    <row r="472" spans="1:14" ht="16.5" customHeight="1">
      <c r="A472" s="11"/>
      <c r="B472" s="11"/>
      <c r="C472" s="11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</row>
    <row r="473" spans="1:14" ht="16.5" customHeight="1">
      <c r="A473" s="11"/>
      <c r="B473" s="11"/>
      <c r="C473" s="11"/>
      <c r="D473" s="11"/>
      <c r="E473" s="11"/>
      <c r="F473" s="11"/>
      <c r="G473" s="11"/>
      <c r="H473" s="11"/>
      <c r="I473" s="11"/>
      <c r="J473" s="11"/>
      <c r="K473" s="11"/>
      <c r="L473" s="11"/>
      <c r="M473" s="11"/>
      <c r="N473" s="11"/>
    </row>
    <row r="474" spans="1:14" ht="16.5" customHeight="1">
      <c r="A474" s="11"/>
      <c r="B474" s="11"/>
      <c r="C474" s="11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</row>
    <row r="475" spans="1:14" ht="16.5" customHeight="1">
      <c r="A475" s="11"/>
      <c r="B475" s="11"/>
      <c r="C475" s="11"/>
      <c r="D475" s="11"/>
      <c r="E475" s="11"/>
      <c r="F475" s="11"/>
      <c r="G475" s="11"/>
      <c r="H475" s="11"/>
      <c r="I475" s="11"/>
      <c r="J475" s="11"/>
      <c r="K475" s="11"/>
      <c r="L475" s="11"/>
      <c r="M475" s="11"/>
      <c r="N475" s="11"/>
    </row>
    <row r="476" spans="1:14" ht="16.5" customHeight="1">
      <c r="A476" s="11"/>
      <c r="B476" s="11"/>
      <c r="C476" s="11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</row>
    <row r="477" spans="1:14" ht="16.5" customHeight="1">
      <c r="A477" s="11"/>
      <c r="B477" s="11"/>
      <c r="C477" s="11"/>
      <c r="D477" s="11"/>
      <c r="E477" s="11"/>
      <c r="F477" s="11"/>
      <c r="G477" s="11"/>
      <c r="H477" s="11"/>
      <c r="I477" s="11"/>
      <c r="J477" s="11"/>
      <c r="K477" s="11"/>
      <c r="L477" s="11"/>
      <c r="M477" s="11"/>
      <c r="N477" s="11"/>
    </row>
    <row r="478" spans="1:14" ht="16.5" customHeight="1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</row>
    <row r="479" spans="1:14" ht="16.5" customHeight="1">
      <c r="A479" s="11"/>
      <c r="B479" s="11"/>
      <c r="C479" s="11"/>
      <c r="D479" s="11"/>
      <c r="E479" s="11"/>
      <c r="F479" s="11"/>
      <c r="G479" s="11"/>
      <c r="H479" s="11"/>
      <c r="I479" s="11"/>
      <c r="J479" s="11"/>
      <c r="K479" s="11"/>
      <c r="L479" s="11"/>
      <c r="M479" s="11"/>
      <c r="N479" s="11"/>
    </row>
    <row r="480" spans="1:14" ht="16.5" customHeight="1">
      <c r="A480" s="11"/>
      <c r="B480" s="11"/>
      <c r="C480" s="11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</row>
    <row r="481" spans="1:14" ht="16.5" customHeight="1">
      <c r="A481" s="11"/>
      <c r="B481" s="11"/>
      <c r="C481" s="11"/>
      <c r="D481" s="11"/>
      <c r="E481" s="11"/>
      <c r="F481" s="11"/>
      <c r="G481" s="11"/>
      <c r="H481" s="11"/>
      <c r="I481" s="11"/>
      <c r="J481" s="11"/>
      <c r="K481" s="11"/>
      <c r="L481" s="11"/>
      <c r="M481" s="11"/>
      <c r="N481" s="11"/>
    </row>
    <row r="482" spans="1:14" ht="16.5" customHeight="1">
      <c r="A482" s="11"/>
      <c r="B482" s="11"/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</row>
    <row r="483" spans="1:14" ht="16.5" customHeight="1">
      <c r="A483" s="11"/>
      <c r="B483" s="11"/>
      <c r="C483" s="11"/>
      <c r="D483" s="11"/>
      <c r="E483" s="11"/>
      <c r="F483" s="11"/>
      <c r="G483" s="11"/>
      <c r="H483" s="11"/>
      <c r="I483" s="11"/>
      <c r="J483" s="11"/>
      <c r="K483" s="11"/>
      <c r="L483" s="11"/>
      <c r="M483" s="11"/>
      <c r="N483" s="11"/>
    </row>
    <row r="484" spans="1:14" ht="16.5" customHeight="1">
      <c r="A484" s="11"/>
      <c r="B484" s="11"/>
      <c r="C484" s="11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</row>
    <row r="485" spans="1:14" ht="16.5" customHeight="1">
      <c r="A485" s="11"/>
      <c r="B485" s="11"/>
      <c r="C485" s="11"/>
      <c r="D485" s="11"/>
      <c r="E485" s="11"/>
      <c r="F485" s="11"/>
      <c r="G485" s="11"/>
      <c r="H485" s="11"/>
      <c r="I485" s="11"/>
      <c r="J485" s="11"/>
      <c r="K485" s="11"/>
      <c r="L485" s="11"/>
      <c r="M485" s="11"/>
      <c r="N485" s="11"/>
    </row>
    <row r="486" spans="1:14" ht="16.5" customHeight="1">
      <c r="A486" s="11"/>
      <c r="B486" s="11"/>
      <c r="C486" s="11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</row>
    <row r="487" spans="1:14" ht="16.5" customHeight="1">
      <c r="A487" s="11"/>
      <c r="B487" s="11"/>
      <c r="C487" s="11"/>
      <c r="D487" s="11"/>
      <c r="E487" s="11"/>
      <c r="F487" s="11"/>
      <c r="G487" s="11"/>
      <c r="H487" s="11"/>
      <c r="I487" s="11"/>
      <c r="J487" s="11"/>
      <c r="K487" s="11"/>
      <c r="L487" s="11"/>
      <c r="M487" s="11"/>
      <c r="N487" s="11"/>
    </row>
    <row r="488" spans="1:14" ht="16.5" customHeight="1">
      <c r="A488" s="11"/>
      <c r="B488" s="11"/>
      <c r="C488" s="11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</row>
    <row r="489" spans="1:14" ht="16.5" customHeight="1">
      <c r="A489" s="11"/>
      <c r="B489" s="11"/>
      <c r="C489" s="11"/>
      <c r="D489" s="11"/>
      <c r="E489" s="11"/>
      <c r="F489" s="11"/>
      <c r="G489" s="11"/>
      <c r="H489" s="11"/>
      <c r="I489" s="11"/>
      <c r="J489" s="11"/>
      <c r="K489" s="11"/>
      <c r="L489" s="11"/>
      <c r="M489" s="11"/>
      <c r="N489" s="11"/>
    </row>
    <row r="490" spans="1:14" ht="16.5" customHeight="1">
      <c r="A490" s="11"/>
      <c r="B490" s="11"/>
      <c r="C490" s="11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</row>
    <row r="491" spans="1:14" ht="16.5" customHeight="1">
      <c r="A491" s="11"/>
      <c r="B491" s="11"/>
      <c r="C491" s="11"/>
      <c r="D491" s="11"/>
      <c r="E491" s="11"/>
      <c r="F491" s="11"/>
      <c r="G491" s="11"/>
      <c r="H491" s="11"/>
      <c r="I491" s="11"/>
      <c r="J491" s="11"/>
      <c r="K491" s="11"/>
      <c r="L491" s="11"/>
      <c r="M491" s="11"/>
      <c r="N491" s="11"/>
    </row>
    <row r="492" spans="1:14" ht="16.5" customHeight="1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</row>
    <row r="493" spans="1:14" ht="16.5" customHeight="1">
      <c r="A493" s="11"/>
      <c r="B493" s="11"/>
      <c r="C493" s="11"/>
      <c r="D493" s="11"/>
      <c r="E493" s="11"/>
      <c r="F493" s="11"/>
      <c r="G493" s="11"/>
      <c r="H493" s="11"/>
      <c r="I493" s="11"/>
      <c r="J493" s="11"/>
      <c r="K493" s="11"/>
      <c r="L493" s="11"/>
      <c r="M493" s="11"/>
      <c r="N493" s="11"/>
    </row>
    <row r="494" spans="1:14" ht="16.5" customHeight="1">
      <c r="A494" s="11"/>
      <c r="B494" s="11"/>
      <c r="C494" s="11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</row>
    <row r="495" spans="1:14" ht="16.5" customHeight="1">
      <c r="A495" s="11"/>
      <c r="B495" s="11"/>
      <c r="C495" s="11"/>
      <c r="D495" s="11"/>
      <c r="E495" s="11"/>
      <c r="F495" s="11"/>
      <c r="G495" s="11"/>
      <c r="H495" s="11"/>
      <c r="I495" s="11"/>
      <c r="J495" s="11"/>
      <c r="K495" s="11"/>
      <c r="L495" s="11"/>
      <c r="M495" s="11"/>
      <c r="N495" s="11"/>
    </row>
    <row r="496" spans="1:14" ht="16.5" customHeight="1">
      <c r="A496" s="11"/>
      <c r="B496" s="11"/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</row>
    <row r="497" spans="1:14" ht="16.5" customHeight="1">
      <c r="A497" s="11"/>
      <c r="B497" s="11"/>
      <c r="C497" s="11"/>
      <c r="D497" s="11"/>
      <c r="E497" s="11"/>
      <c r="F497" s="11"/>
      <c r="G497" s="11"/>
      <c r="H497" s="11"/>
      <c r="I497" s="11"/>
      <c r="J497" s="11"/>
      <c r="K497" s="11"/>
      <c r="L497" s="11"/>
      <c r="M497" s="11"/>
      <c r="N497" s="11"/>
    </row>
    <row r="498" spans="1:14" ht="16.5" customHeight="1">
      <c r="A498" s="11"/>
      <c r="B498" s="11"/>
      <c r="C498" s="11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</row>
    <row r="499" spans="1:14" ht="16.5" customHeight="1">
      <c r="A499" s="11"/>
      <c r="B499" s="11"/>
      <c r="C499" s="11"/>
      <c r="D499" s="11"/>
      <c r="E499" s="11"/>
      <c r="F499" s="11"/>
      <c r="G499" s="11"/>
      <c r="H499" s="11"/>
      <c r="I499" s="11"/>
      <c r="J499" s="11"/>
      <c r="K499" s="11"/>
      <c r="L499" s="11"/>
      <c r="M499" s="11"/>
      <c r="N499" s="11"/>
    </row>
    <row r="500" spans="1:14" ht="16.5" customHeight="1">
      <c r="A500" s="11"/>
      <c r="B500" s="11"/>
      <c r="C500" s="11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</row>
    <row r="501" spans="1:14" ht="16.5" customHeight="1">
      <c r="A501" s="11"/>
      <c r="B501" s="11"/>
      <c r="C501" s="11"/>
      <c r="D501" s="11"/>
      <c r="E501" s="11"/>
      <c r="F501" s="11"/>
      <c r="G501" s="11"/>
      <c r="H501" s="11"/>
      <c r="I501" s="11"/>
      <c r="J501" s="11"/>
      <c r="K501" s="11"/>
      <c r="L501" s="11"/>
      <c r="M501" s="11"/>
      <c r="N501" s="11"/>
    </row>
    <row r="502" spans="1:14" ht="16.5" customHeight="1">
      <c r="A502" s="11"/>
      <c r="B502" s="11"/>
      <c r="C502" s="11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</row>
    <row r="503" spans="1:14" ht="16.5" customHeight="1">
      <c r="A503" s="11"/>
      <c r="B503" s="11"/>
      <c r="C503" s="11"/>
      <c r="D503" s="11"/>
      <c r="E503" s="11"/>
      <c r="F503" s="11"/>
      <c r="G503" s="11"/>
      <c r="H503" s="11"/>
      <c r="I503" s="11"/>
      <c r="J503" s="11"/>
      <c r="K503" s="11"/>
      <c r="L503" s="11"/>
      <c r="M503" s="11"/>
      <c r="N503" s="11"/>
    </row>
    <row r="504" spans="1:14" ht="16.5" customHeight="1">
      <c r="A504" s="11"/>
      <c r="B504" s="11"/>
      <c r="C504" s="11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</row>
    <row r="505" spans="1:14" ht="16.5" customHeight="1">
      <c r="A505" s="11"/>
      <c r="B505" s="11"/>
      <c r="C505" s="11"/>
      <c r="D505" s="11"/>
      <c r="E505" s="11"/>
      <c r="F505" s="11"/>
      <c r="G505" s="11"/>
      <c r="H505" s="11"/>
      <c r="I505" s="11"/>
      <c r="J505" s="11"/>
      <c r="K505" s="11"/>
      <c r="L505" s="11"/>
      <c r="M505" s="11"/>
      <c r="N505" s="11"/>
    </row>
    <row r="506" spans="1:14" ht="16.5" customHeight="1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</row>
    <row r="507" spans="1:14" ht="16.5" customHeight="1">
      <c r="A507" s="11"/>
      <c r="B507" s="11"/>
      <c r="C507" s="11"/>
      <c r="D507" s="11"/>
      <c r="E507" s="11"/>
      <c r="F507" s="11"/>
      <c r="G507" s="11"/>
      <c r="H507" s="11"/>
      <c r="I507" s="11"/>
      <c r="J507" s="11"/>
      <c r="K507" s="11"/>
      <c r="L507" s="11"/>
      <c r="M507" s="11"/>
      <c r="N507" s="11"/>
    </row>
    <row r="508" spans="1:14" ht="16.5" customHeight="1">
      <c r="A508" s="11"/>
      <c r="B508" s="11"/>
      <c r="C508" s="11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</row>
    <row r="509" spans="1:14" ht="16.5" customHeight="1">
      <c r="A509" s="11"/>
      <c r="B509" s="11"/>
      <c r="C509" s="11"/>
      <c r="D509" s="11"/>
      <c r="E509" s="11"/>
      <c r="F509" s="11"/>
      <c r="G509" s="11"/>
      <c r="H509" s="11"/>
      <c r="I509" s="11"/>
      <c r="J509" s="11"/>
      <c r="K509" s="11"/>
      <c r="L509" s="11"/>
      <c r="M509" s="11"/>
      <c r="N509" s="11"/>
    </row>
    <row r="510" spans="1:14" ht="16.5" customHeight="1">
      <c r="A510" s="11"/>
      <c r="B510" s="11"/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</row>
    <row r="511" spans="1:14" ht="16.5" customHeight="1">
      <c r="A511" s="11"/>
      <c r="B511" s="11"/>
      <c r="C511" s="11"/>
      <c r="D511" s="11"/>
      <c r="E511" s="11"/>
      <c r="F511" s="11"/>
      <c r="G511" s="11"/>
      <c r="H511" s="11"/>
      <c r="I511" s="11"/>
      <c r="J511" s="11"/>
      <c r="K511" s="11"/>
      <c r="L511" s="11"/>
      <c r="M511" s="11"/>
      <c r="N511" s="11"/>
    </row>
    <row r="512" spans="1:14" ht="16.5" customHeight="1">
      <c r="A512" s="11"/>
      <c r="B512" s="11"/>
      <c r="C512" s="11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</row>
    <row r="513" spans="1:14" ht="16.5" customHeight="1">
      <c r="A513" s="11"/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  <c r="M513" s="11"/>
      <c r="N513" s="11"/>
    </row>
    <row r="514" spans="1:14" ht="16.5" customHeight="1">
      <c r="A514" s="11"/>
      <c r="B514" s="11"/>
      <c r="C514" s="11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</row>
    <row r="515" spans="1:14" ht="16.5" customHeight="1">
      <c r="A515" s="11"/>
      <c r="B515" s="11"/>
      <c r="C515" s="11"/>
      <c r="D515" s="11"/>
      <c r="E515" s="11"/>
      <c r="F515" s="11"/>
      <c r="G515" s="11"/>
      <c r="H515" s="11"/>
      <c r="I515" s="11"/>
      <c r="J515" s="11"/>
      <c r="K515" s="11"/>
      <c r="L515" s="11"/>
      <c r="M515" s="11"/>
      <c r="N515" s="11"/>
    </row>
    <row r="516" spans="1:14" ht="16.5" customHeight="1">
      <c r="A516" s="11"/>
      <c r="B516" s="11"/>
      <c r="C516" s="11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</row>
    <row r="517" spans="1:14" ht="16.5" customHeight="1">
      <c r="A517" s="11"/>
      <c r="B517" s="11"/>
      <c r="C517" s="11"/>
      <c r="D517" s="11"/>
      <c r="E517" s="11"/>
      <c r="F517" s="11"/>
      <c r="G517" s="11"/>
      <c r="H517" s="11"/>
      <c r="I517" s="11"/>
      <c r="J517" s="11"/>
      <c r="K517" s="11"/>
      <c r="L517" s="11"/>
      <c r="M517" s="11"/>
      <c r="N517" s="11"/>
    </row>
    <row r="518" spans="1:14" ht="16.5" customHeight="1">
      <c r="A518" s="11"/>
      <c r="B518" s="11"/>
      <c r="C518" s="11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</row>
    <row r="519" spans="1:14" ht="16.5" customHeight="1">
      <c r="A519" s="11"/>
      <c r="B519" s="11"/>
      <c r="C519" s="11"/>
      <c r="D519" s="11"/>
      <c r="E519" s="11"/>
      <c r="F519" s="11"/>
      <c r="G519" s="11"/>
      <c r="H519" s="11"/>
      <c r="I519" s="11"/>
      <c r="J519" s="11"/>
      <c r="K519" s="11"/>
      <c r="L519" s="11"/>
      <c r="M519" s="11"/>
      <c r="N519" s="11"/>
    </row>
    <row r="520" spans="1:14" ht="16.5" customHeight="1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</row>
    <row r="521" spans="1:14" ht="16.5" customHeight="1">
      <c r="A521" s="11"/>
      <c r="B521" s="11"/>
      <c r="C521" s="11"/>
      <c r="D521" s="11"/>
      <c r="E521" s="11"/>
      <c r="F521" s="11"/>
      <c r="G521" s="11"/>
      <c r="H521" s="11"/>
      <c r="I521" s="11"/>
      <c r="J521" s="11"/>
      <c r="K521" s="11"/>
      <c r="L521" s="11"/>
      <c r="M521" s="11"/>
      <c r="N521" s="11"/>
    </row>
    <row r="522" spans="1:14" ht="16.5" customHeight="1">
      <c r="A522" s="11"/>
      <c r="B522" s="11"/>
      <c r="C522" s="11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</row>
    <row r="523" spans="1:14" ht="16.5" customHeight="1">
      <c r="A523" s="11"/>
      <c r="B523" s="11"/>
      <c r="C523" s="11"/>
      <c r="D523" s="11"/>
      <c r="E523" s="11"/>
      <c r="F523" s="11"/>
      <c r="G523" s="11"/>
      <c r="H523" s="11"/>
      <c r="I523" s="11"/>
      <c r="J523" s="11"/>
      <c r="K523" s="11"/>
      <c r="L523" s="11"/>
      <c r="M523" s="11"/>
      <c r="N523" s="11"/>
    </row>
    <row r="524" spans="1:14" ht="16.5" customHeight="1">
      <c r="A524" s="11"/>
      <c r="B524" s="11"/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</row>
    <row r="525" spans="1:14" ht="16.5" customHeight="1">
      <c r="A525" s="11"/>
      <c r="B525" s="11"/>
      <c r="C525" s="11"/>
      <c r="D525" s="11"/>
      <c r="E525" s="11"/>
      <c r="F525" s="11"/>
      <c r="G525" s="11"/>
      <c r="H525" s="11"/>
      <c r="I525" s="11"/>
      <c r="J525" s="11"/>
      <c r="K525" s="11"/>
      <c r="L525" s="11"/>
      <c r="M525" s="11"/>
      <c r="N525" s="11"/>
    </row>
    <row r="526" spans="1:14" ht="16.5" customHeight="1">
      <c r="A526" s="11"/>
      <c r="B526" s="11"/>
      <c r="C526" s="11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</row>
    <row r="527" spans="1:14" ht="16.5" customHeight="1">
      <c r="A527" s="11"/>
      <c r="B527" s="11"/>
      <c r="C527" s="11"/>
      <c r="D527" s="11"/>
      <c r="E527" s="11"/>
      <c r="F527" s="11"/>
      <c r="G527" s="11"/>
      <c r="H527" s="11"/>
      <c r="I527" s="11"/>
      <c r="J527" s="11"/>
      <c r="K527" s="11"/>
      <c r="L527" s="11"/>
      <c r="M527" s="11"/>
      <c r="N527" s="11"/>
    </row>
    <row r="528" spans="1:14" ht="16.5" customHeight="1">
      <c r="A528" s="11"/>
      <c r="B528" s="11"/>
      <c r="C528" s="11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</row>
    <row r="529" spans="1:14" ht="16.5" customHeight="1">
      <c r="A529" s="11"/>
      <c r="B529" s="11"/>
      <c r="C529" s="11"/>
      <c r="D529" s="11"/>
      <c r="E529" s="11"/>
      <c r="F529" s="11"/>
      <c r="G529" s="11"/>
      <c r="H529" s="11"/>
      <c r="I529" s="11"/>
      <c r="J529" s="11"/>
      <c r="K529" s="11"/>
      <c r="L529" s="11"/>
      <c r="M529" s="11"/>
      <c r="N529" s="11"/>
    </row>
    <row r="530" spans="1:14" ht="16.5" customHeight="1">
      <c r="A530" s="11"/>
      <c r="B530" s="11"/>
      <c r="C530" s="11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</row>
    <row r="531" spans="1:14" ht="16.5" customHeight="1">
      <c r="A531" s="11"/>
      <c r="B531" s="11"/>
      <c r="C531" s="11"/>
      <c r="D531" s="11"/>
      <c r="E531" s="11"/>
      <c r="F531" s="11"/>
      <c r="G531" s="11"/>
      <c r="H531" s="11"/>
      <c r="I531" s="11"/>
      <c r="J531" s="11"/>
      <c r="K531" s="11"/>
      <c r="L531" s="11"/>
      <c r="M531" s="11"/>
      <c r="N531" s="11"/>
    </row>
    <row r="532" spans="1:14" ht="16.5" customHeight="1">
      <c r="A532" s="11"/>
      <c r="B532" s="11"/>
      <c r="C532" s="11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</row>
    <row r="533" spans="1:14" ht="16.5" customHeight="1">
      <c r="A533" s="11"/>
      <c r="B533" s="11"/>
      <c r="C533" s="11"/>
      <c r="D533" s="11"/>
      <c r="E533" s="11"/>
      <c r="F533" s="11"/>
      <c r="G533" s="11"/>
      <c r="H533" s="11"/>
      <c r="I533" s="11"/>
      <c r="J533" s="11"/>
      <c r="K533" s="11"/>
      <c r="L533" s="11"/>
      <c r="M533" s="11"/>
      <c r="N533" s="11"/>
    </row>
    <row r="534" spans="1:14" ht="16.5" customHeight="1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</row>
    <row r="535" spans="1:14" ht="16.5" customHeight="1">
      <c r="A535" s="11"/>
      <c r="B535" s="11"/>
      <c r="C535" s="11"/>
      <c r="D535" s="11"/>
      <c r="E535" s="11"/>
      <c r="F535" s="11"/>
      <c r="G535" s="11"/>
      <c r="H535" s="11"/>
      <c r="I535" s="11"/>
      <c r="J535" s="11"/>
      <c r="K535" s="11"/>
      <c r="L535" s="11"/>
      <c r="M535" s="11"/>
      <c r="N535" s="11"/>
    </row>
    <row r="536" spans="1:14" ht="16.5" customHeight="1">
      <c r="A536" s="11"/>
      <c r="B536" s="11"/>
      <c r="C536" s="11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</row>
    <row r="537" spans="1:14" ht="16.5" customHeight="1">
      <c r="A537" s="11"/>
      <c r="B537" s="11"/>
      <c r="C537" s="11"/>
      <c r="D537" s="11"/>
      <c r="E537" s="11"/>
      <c r="F537" s="11"/>
      <c r="G537" s="11"/>
      <c r="H537" s="11"/>
      <c r="I537" s="11"/>
      <c r="J537" s="11"/>
      <c r="K537" s="11"/>
      <c r="L537" s="11"/>
      <c r="M537" s="11"/>
      <c r="N537" s="11"/>
    </row>
    <row r="538" spans="1:14" ht="16.5" customHeight="1">
      <c r="A538" s="11"/>
      <c r="B538" s="11"/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</row>
    <row r="539" spans="1:14" ht="16.5" customHeight="1">
      <c r="A539" s="11"/>
      <c r="B539" s="11"/>
      <c r="C539" s="11"/>
      <c r="D539" s="11"/>
      <c r="E539" s="11"/>
      <c r="F539" s="11"/>
      <c r="G539" s="11"/>
      <c r="H539" s="11"/>
      <c r="I539" s="11"/>
      <c r="J539" s="11"/>
      <c r="K539" s="11"/>
      <c r="L539" s="11"/>
      <c r="M539" s="11"/>
      <c r="N539" s="11"/>
    </row>
    <row r="540" spans="1:14" ht="16.5" customHeight="1">
      <c r="A540" s="11"/>
      <c r="B540" s="11"/>
      <c r="C540" s="11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</row>
    <row r="541" spans="1:14" ht="16.5" customHeight="1">
      <c r="A541" s="11"/>
      <c r="B541" s="11"/>
      <c r="C541" s="11"/>
      <c r="D541" s="11"/>
      <c r="E541" s="11"/>
      <c r="F541" s="11"/>
      <c r="G541" s="11"/>
      <c r="H541" s="11"/>
      <c r="I541" s="11"/>
      <c r="J541" s="11"/>
      <c r="K541" s="11"/>
      <c r="L541" s="11"/>
      <c r="M541" s="11"/>
      <c r="N541" s="11"/>
    </row>
    <row r="542" spans="1:14" ht="16.5" customHeight="1">
      <c r="A542" s="11"/>
      <c r="B542" s="11"/>
      <c r="C542" s="11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</row>
    <row r="543" spans="1:14" ht="16.5" customHeight="1">
      <c r="A543" s="11"/>
      <c r="B543" s="11"/>
      <c r="C543" s="11"/>
      <c r="D543" s="11"/>
      <c r="E543" s="11"/>
      <c r="F543" s="11"/>
      <c r="G543" s="11"/>
      <c r="H543" s="11"/>
      <c r="I543" s="11"/>
      <c r="J543" s="11"/>
      <c r="K543" s="11"/>
      <c r="L543" s="11"/>
      <c r="M543" s="11"/>
      <c r="N543" s="11"/>
    </row>
    <row r="544" spans="1:14" ht="16.5" customHeight="1">
      <c r="A544" s="11"/>
      <c r="B544" s="11"/>
      <c r="C544" s="11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</row>
    <row r="545" spans="1:14" ht="16.5" customHeight="1">
      <c r="A545" s="11"/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11"/>
      <c r="M545" s="11"/>
      <c r="N545" s="11"/>
    </row>
    <row r="546" spans="1:14" ht="16.5" customHeight="1">
      <c r="A546" s="11"/>
      <c r="B546" s="11"/>
      <c r="C546" s="11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</row>
    <row r="547" spans="1:14" ht="16.5" customHeight="1">
      <c r="A547" s="11"/>
      <c r="B547" s="11"/>
      <c r="C547" s="11"/>
      <c r="D547" s="11"/>
      <c r="E547" s="11"/>
      <c r="F547" s="11"/>
      <c r="G547" s="11"/>
      <c r="H547" s="11"/>
      <c r="I547" s="11"/>
      <c r="J547" s="11"/>
      <c r="K547" s="11"/>
      <c r="L547" s="11"/>
      <c r="M547" s="11"/>
      <c r="N547" s="11"/>
    </row>
    <row r="548" spans="1:14" ht="16.5" customHeight="1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</row>
    <row r="549" spans="1:14" ht="16.5" customHeight="1">
      <c r="A549" s="11"/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  <c r="N549" s="11"/>
    </row>
    <row r="550" spans="1:14" ht="16.5" customHeight="1">
      <c r="A550" s="11"/>
      <c r="B550" s="11"/>
      <c r="C550" s="11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</row>
    <row r="551" spans="1:14" ht="16.5" customHeight="1">
      <c r="A551" s="11"/>
      <c r="B551" s="11"/>
      <c r="C551" s="11"/>
      <c r="D551" s="11"/>
      <c r="E551" s="11"/>
      <c r="F551" s="11"/>
      <c r="G551" s="11"/>
      <c r="H551" s="11"/>
      <c r="I551" s="11"/>
      <c r="J551" s="11"/>
      <c r="K551" s="11"/>
      <c r="L551" s="11"/>
      <c r="M551" s="11"/>
      <c r="N551" s="11"/>
    </row>
    <row r="552" spans="1:14" ht="16.5" customHeight="1">
      <c r="A552" s="11"/>
      <c r="B552" s="11"/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</row>
    <row r="553" spans="1:14" ht="16.5" customHeigh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</row>
    <row r="554" spans="1:14" ht="16.5" customHeight="1">
      <c r="A554" s="11"/>
      <c r="B554" s="11"/>
      <c r="C554" s="11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</row>
    <row r="555" spans="1:14" ht="16.5" customHeight="1">
      <c r="A555" s="11"/>
      <c r="B555" s="11"/>
      <c r="C555" s="11"/>
      <c r="D555" s="11"/>
      <c r="E555" s="11"/>
      <c r="F555" s="11"/>
      <c r="G555" s="11"/>
      <c r="H555" s="11"/>
      <c r="I555" s="11"/>
      <c r="J555" s="11"/>
      <c r="K555" s="11"/>
      <c r="L555" s="11"/>
      <c r="M555" s="11"/>
      <c r="N555" s="11"/>
    </row>
    <row r="556" spans="1:14" ht="16.5" customHeight="1">
      <c r="A556" s="11"/>
      <c r="B556" s="11"/>
      <c r="C556" s="11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</row>
    <row r="557" spans="1:14" ht="16.5" customHeight="1">
      <c r="A557" s="11"/>
      <c r="B557" s="11"/>
      <c r="C557" s="11"/>
      <c r="D557" s="11"/>
      <c r="E557" s="11"/>
      <c r="F557" s="11"/>
      <c r="G557" s="11"/>
      <c r="H557" s="11"/>
      <c r="I557" s="11"/>
      <c r="J557" s="11"/>
      <c r="K557" s="11"/>
      <c r="L557" s="11"/>
      <c r="M557" s="11"/>
      <c r="N557" s="11"/>
    </row>
    <row r="558" spans="1:14" ht="16.5" customHeight="1">
      <c r="A558" s="11"/>
      <c r="B558" s="11"/>
      <c r="C558" s="11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</row>
    <row r="559" spans="1:14" ht="16.5" customHeight="1">
      <c r="A559" s="11"/>
      <c r="B559" s="11"/>
      <c r="C559" s="11"/>
      <c r="D559" s="11"/>
      <c r="E559" s="11"/>
      <c r="F559" s="11"/>
      <c r="G559" s="11"/>
      <c r="H559" s="11"/>
      <c r="I559" s="11"/>
      <c r="J559" s="11"/>
      <c r="K559" s="11"/>
      <c r="L559" s="11"/>
      <c r="M559" s="11"/>
      <c r="N559" s="11"/>
    </row>
    <row r="560" spans="1:14" ht="16.5" customHeight="1">
      <c r="A560" s="11"/>
      <c r="B560" s="11"/>
      <c r="C560" s="11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</row>
    <row r="561" spans="1:14" ht="16.5" customHeight="1">
      <c r="A561" s="11"/>
      <c r="B561" s="11"/>
      <c r="C561" s="11"/>
      <c r="D561" s="11"/>
      <c r="E561" s="11"/>
      <c r="F561" s="11"/>
      <c r="G561" s="11"/>
      <c r="H561" s="11"/>
      <c r="I561" s="11"/>
      <c r="J561" s="11"/>
      <c r="K561" s="11"/>
      <c r="L561" s="11"/>
      <c r="M561" s="11"/>
      <c r="N561" s="11"/>
    </row>
    <row r="562" spans="1:14" ht="16.5" customHeight="1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</row>
    <row r="563" spans="1:14" ht="16.5" customHeight="1">
      <c r="A563" s="11"/>
      <c r="B563" s="11"/>
      <c r="C563" s="11"/>
      <c r="D563" s="11"/>
      <c r="E563" s="11"/>
      <c r="F563" s="11"/>
      <c r="G563" s="11"/>
      <c r="H563" s="11"/>
      <c r="I563" s="11"/>
      <c r="J563" s="11"/>
      <c r="K563" s="11"/>
      <c r="L563" s="11"/>
      <c r="M563" s="11"/>
      <c r="N563" s="11"/>
    </row>
    <row r="564" spans="1:14" ht="16.5" customHeight="1">
      <c r="A564" s="11"/>
      <c r="B564" s="11"/>
      <c r="C564" s="11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</row>
    <row r="565" spans="1:14" ht="16.5" customHeight="1">
      <c r="A565" s="11"/>
      <c r="B565" s="11"/>
      <c r="C565" s="11"/>
      <c r="D565" s="11"/>
      <c r="E565" s="11"/>
      <c r="F565" s="11"/>
      <c r="G565" s="11"/>
      <c r="H565" s="11"/>
      <c r="I565" s="11"/>
      <c r="J565" s="11"/>
      <c r="K565" s="11"/>
      <c r="L565" s="11"/>
      <c r="M565" s="11"/>
      <c r="N565" s="11"/>
    </row>
    <row r="566" spans="1:14" ht="16.5" customHeight="1">
      <c r="A566" s="11"/>
      <c r="B566" s="11"/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</row>
    <row r="567" spans="1:14" ht="16.5" customHeight="1">
      <c r="A567" s="11"/>
      <c r="B567" s="11"/>
      <c r="C567" s="11"/>
      <c r="D567" s="11"/>
      <c r="E567" s="11"/>
      <c r="F567" s="11"/>
      <c r="G567" s="11"/>
      <c r="H567" s="11"/>
      <c r="I567" s="11"/>
      <c r="J567" s="11"/>
      <c r="K567" s="11"/>
      <c r="L567" s="11"/>
      <c r="M567" s="11"/>
      <c r="N567" s="11"/>
    </row>
    <row r="568" spans="1:14" ht="16.5" customHeight="1">
      <c r="A568" s="11"/>
      <c r="B568" s="11"/>
      <c r="C568" s="11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</row>
    <row r="569" spans="1:14" ht="16.5" customHeight="1">
      <c r="A569" s="11"/>
      <c r="B569" s="11"/>
      <c r="C569" s="11"/>
      <c r="D569" s="11"/>
      <c r="E569" s="11"/>
      <c r="F569" s="11"/>
      <c r="G569" s="11"/>
      <c r="H569" s="11"/>
      <c r="I569" s="11"/>
      <c r="J569" s="11"/>
      <c r="K569" s="11"/>
      <c r="L569" s="11"/>
      <c r="M569" s="11"/>
      <c r="N569" s="11"/>
    </row>
    <row r="570" spans="1:14" ht="16.5" customHeight="1">
      <c r="A570" s="11"/>
      <c r="B570" s="11"/>
      <c r="C570" s="11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</row>
    <row r="571" spans="1:14" ht="16.5" customHeight="1">
      <c r="A571" s="11"/>
      <c r="B571" s="11"/>
      <c r="C571" s="11"/>
      <c r="D571" s="11"/>
      <c r="E571" s="11"/>
      <c r="F571" s="11"/>
      <c r="G571" s="11"/>
      <c r="H571" s="11"/>
      <c r="I571" s="11"/>
      <c r="J571" s="11"/>
      <c r="K571" s="11"/>
      <c r="L571" s="11"/>
      <c r="M571" s="11"/>
      <c r="N571" s="11"/>
    </row>
    <row r="572" spans="1:14" ht="16.5" customHeight="1">
      <c r="A572" s="11"/>
      <c r="B572" s="11"/>
      <c r="C572" s="11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</row>
    <row r="573" spans="1:14" ht="16.5" customHeight="1">
      <c r="A573" s="11"/>
      <c r="B573" s="11"/>
      <c r="C573" s="11"/>
      <c r="D573" s="11"/>
      <c r="E573" s="11"/>
      <c r="F573" s="11"/>
      <c r="G573" s="11"/>
      <c r="H573" s="11"/>
      <c r="I573" s="11"/>
      <c r="J573" s="11"/>
      <c r="K573" s="11"/>
      <c r="L573" s="11"/>
      <c r="M573" s="11"/>
      <c r="N573" s="11"/>
    </row>
    <row r="574" spans="1:14" ht="16.5" customHeight="1">
      <c r="A574" s="11"/>
      <c r="B574" s="11"/>
      <c r="C574" s="11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</row>
    <row r="575" spans="1:14" ht="16.5" customHeight="1">
      <c r="A575" s="11"/>
      <c r="B575" s="11"/>
      <c r="C575" s="11"/>
      <c r="D575" s="11"/>
      <c r="E575" s="11"/>
      <c r="F575" s="11"/>
      <c r="G575" s="11"/>
      <c r="H575" s="11"/>
      <c r="I575" s="11"/>
      <c r="J575" s="11"/>
      <c r="K575" s="11"/>
      <c r="L575" s="11"/>
      <c r="M575" s="11"/>
      <c r="N575" s="11"/>
    </row>
    <row r="576" spans="1:14" ht="16.5" customHeight="1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</row>
    <row r="577" spans="1:14" ht="16.5" customHeight="1">
      <c r="A577" s="11"/>
      <c r="B577" s="11"/>
      <c r="C577" s="11"/>
      <c r="D577" s="11"/>
      <c r="E577" s="11"/>
      <c r="F577" s="11"/>
      <c r="G577" s="11"/>
      <c r="H577" s="11"/>
      <c r="I577" s="11"/>
      <c r="J577" s="11"/>
      <c r="K577" s="11"/>
      <c r="L577" s="11"/>
      <c r="M577" s="11"/>
      <c r="N577" s="11"/>
    </row>
    <row r="578" spans="1:14" ht="16.5" customHeight="1">
      <c r="A578" s="11"/>
      <c r="B578" s="11"/>
      <c r="C578" s="11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</row>
    <row r="579" spans="1:14" ht="16.5" customHeight="1">
      <c r="A579" s="11"/>
      <c r="B579" s="11"/>
      <c r="C579" s="11"/>
      <c r="D579" s="11"/>
      <c r="E579" s="11"/>
      <c r="F579" s="11"/>
      <c r="G579" s="11"/>
      <c r="H579" s="11"/>
      <c r="I579" s="11"/>
      <c r="J579" s="11"/>
      <c r="K579" s="11"/>
      <c r="L579" s="11"/>
      <c r="M579" s="11"/>
      <c r="N579" s="11"/>
    </row>
    <row r="580" spans="1:14" ht="16.5" customHeight="1">
      <c r="A580" s="11"/>
      <c r="B580" s="11"/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</row>
    <row r="581" spans="1:14" ht="16.5" customHeight="1">
      <c r="A581" s="11"/>
      <c r="B581" s="11"/>
      <c r="C581" s="11"/>
      <c r="D581" s="11"/>
      <c r="E581" s="11"/>
      <c r="F581" s="11"/>
      <c r="G581" s="11"/>
      <c r="H581" s="11"/>
      <c r="I581" s="11"/>
      <c r="J581" s="11"/>
      <c r="K581" s="11"/>
      <c r="L581" s="11"/>
      <c r="M581" s="11"/>
      <c r="N581" s="11"/>
    </row>
    <row r="582" spans="1:14" ht="16.5" customHeight="1">
      <c r="A582" s="11"/>
      <c r="B582" s="11"/>
      <c r="C582" s="11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</row>
    <row r="583" spans="1:14" ht="16.5" customHeight="1">
      <c r="A583" s="11"/>
      <c r="B583" s="11"/>
      <c r="C583" s="11"/>
      <c r="D583" s="11"/>
      <c r="E583" s="11"/>
      <c r="F583" s="11"/>
      <c r="G583" s="11"/>
      <c r="H583" s="11"/>
      <c r="I583" s="11"/>
      <c r="J583" s="11"/>
      <c r="K583" s="11"/>
      <c r="L583" s="11"/>
      <c r="M583" s="11"/>
      <c r="N583" s="11"/>
    </row>
    <row r="584" spans="1:14" ht="16.5" customHeight="1">
      <c r="A584" s="11"/>
      <c r="B584" s="11"/>
      <c r="C584" s="11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</row>
    <row r="585" spans="1:14" ht="16.5" customHeight="1">
      <c r="A585" s="11"/>
      <c r="B585" s="11"/>
      <c r="C585" s="11"/>
      <c r="D585" s="11"/>
      <c r="E585" s="11"/>
      <c r="F585" s="11"/>
      <c r="G585" s="11"/>
      <c r="H585" s="11"/>
      <c r="I585" s="11"/>
      <c r="J585" s="11"/>
      <c r="K585" s="11"/>
      <c r="L585" s="11"/>
      <c r="M585" s="11"/>
      <c r="N585" s="11"/>
    </row>
    <row r="586" spans="1:14" ht="16.5" customHeight="1">
      <c r="A586" s="11"/>
      <c r="B586" s="11"/>
      <c r="C586" s="11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</row>
    <row r="587" spans="1:14" ht="16.5" customHeight="1">
      <c r="A587" s="11"/>
      <c r="B587" s="11"/>
      <c r="C587" s="11"/>
      <c r="D587" s="11"/>
      <c r="E587" s="11"/>
      <c r="F587" s="11"/>
      <c r="G587" s="11"/>
      <c r="H587" s="11"/>
      <c r="I587" s="11"/>
      <c r="J587" s="11"/>
      <c r="K587" s="11"/>
      <c r="L587" s="11"/>
      <c r="M587" s="11"/>
      <c r="N587" s="11"/>
    </row>
    <row r="588" spans="1:14" ht="16.5" customHeight="1">
      <c r="A588" s="11"/>
      <c r="B588" s="11"/>
      <c r="C588" s="11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</row>
    <row r="589" spans="1:14" ht="16.5" customHeight="1">
      <c r="A589" s="11"/>
      <c r="B589" s="11"/>
      <c r="C589" s="11"/>
      <c r="D589" s="11"/>
      <c r="E589" s="11"/>
      <c r="F589" s="11"/>
      <c r="G589" s="11"/>
      <c r="H589" s="11"/>
      <c r="I589" s="11"/>
      <c r="J589" s="11"/>
      <c r="K589" s="11"/>
      <c r="L589" s="11"/>
      <c r="M589" s="11"/>
      <c r="N589" s="11"/>
    </row>
    <row r="590" spans="1:14" ht="16.5" customHeight="1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</row>
    <row r="591" spans="1:14" ht="16.5" customHeight="1">
      <c r="A591" s="11"/>
      <c r="B591" s="11"/>
      <c r="C591" s="11"/>
      <c r="D591" s="11"/>
      <c r="E591" s="11"/>
      <c r="F591" s="11"/>
      <c r="G591" s="11"/>
      <c r="H591" s="11"/>
      <c r="I591" s="11"/>
      <c r="J591" s="11"/>
      <c r="K591" s="11"/>
      <c r="L591" s="11"/>
      <c r="M591" s="11"/>
      <c r="N591" s="11"/>
    </row>
    <row r="592" spans="1:14" ht="16.5" customHeight="1">
      <c r="A592" s="11"/>
      <c r="B592" s="11"/>
      <c r="C592" s="11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</row>
    <row r="593" spans="1:14" ht="16.5" customHeight="1">
      <c r="A593" s="11"/>
      <c r="B593" s="11"/>
      <c r="C593" s="11"/>
      <c r="D593" s="11"/>
      <c r="E593" s="11"/>
      <c r="F593" s="11"/>
      <c r="G593" s="11"/>
      <c r="H593" s="11"/>
      <c r="I593" s="11"/>
      <c r="J593" s="11"/>
      <c r="K593" s="11"/>
      <c r="L593" s="11"/>
      <c r="M593" s="11"/>
      <c r="N593" s="11"/>
    </row>
    <row r="594" spans="1:14" ht="16.5" customHeight="1">
      <c r="A594" s="11"/>
      <c r="B594" s="11"/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</row>
    <row r="595" spans="1:14" ht="16.5" customHeight="1">
      <c r="A595" s="11"/>
      <c r="B595" s="11"/>
      <c r="C595" s="11"/>
      <c r="D595" s="11"/>
      <c r="E595" s="11"/>
      <c r="F595" s="11"/>
      <c r="G595" s="11"/>
      <c r="H595" s="11"/>
      <c r="I595" s="11"/>
      <c r="J595" s="11"/>
      <c r="K595" s="11"/>
      <c r="L595" s="11"/>
      <c r="M595" s="11"/>
      <c r="N595" s="11"/>
    </row>
    <row r="596" spans="1:14" ht="16.5" customHeight="1">
      <c r="A596" s="11"/>
      <c r="B596" s="11"/>
      <c r="C596" s="11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</row>
    <row r="597" spans="1:14" ht="16.5" customHeight="1">
      <c r="A597" s="11"/>
      <c r="B597" s="11"/>
      <c r="C597" s="11"/>
      <c r="D597" s="11"/>
      <c r="E597" s="11"/>
      <c r="F597" s="11"/>
      <c r="G597" s="11"/>
      <c r="H597" s="11"/>
      <c r="I597" s="11"/>
      <c r="J597" s="11"/>
      <c r="K597" s="11"/>
      <c r="L597" s="11"/>
      <c r="M597" s="11"/>
      <c r="N597" s="11"/>
    </row>
    <row r="598" spans="1:14" ht="16.5" customHeight="1">
      <c r="A598" s="11"/>
      <c r="B598" s="11"/>
      <c r="C598" s="11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</row>
    <row r="599" spans="1:14" ht="16.5" customHeight="1">
      <c r="A599" s="11"/>
      <c r="B599" s="11"/>
      <c r="C599" s="11"/>
      <c r="D599" s="11"/>
      <c r="E599" s="11"/>
      <c r="F599" s="11"/>
      <c r="G599" s="11"/>
      <c r="H599" s="11"/>
      <c r="I599" s="11"/>
      <c r="J599" s="11"/>
      <c r="K599" s="11"/>
      <c r="L599" s="11"/>
      <c r="M599" s="11"/>
      <c r="N599" s="11"/>
    </row>
    <row r="600" spans="1:14" ht="16.5" customHeight="1">
      <c r="A600" s="11"/>
      <c r="B600" s="11"/>
      <c r="C600" s="11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</row>
    <row r="601" spans="1:14" ht="16.5" customHeight="1">
      <c r="A601" s="11"/>
      <c r="B601" s="11"/>
      <c r="C601" s="11"/>
      <c r="D601" s="11"/>
      <c r="E601" s="11"/>
      <c r="F601" s="11"/>
      <c r="G601" s="11"/>
      <c r="H601" s="11"/>
      <c r="I601" s="11"/>
      <c r="J601" s="11"/>
      <c r="K601" s="11"/>
      <c r="L601" s="11"/>
      <c r="M601" s="11"/>
      <c r="N601" s="11"/>
    </row>
    <row r="602" spans="1:14" ht="16.5" customHeight="1">
      <c r="A602" s="11"/>
      <c r="B602" s="11"/>
      <c r="C602" s="11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</row>
    <row r="603" spans="1:14" ht="16.5" customHeight="1">
      <c r="A603" s="11"/>
      <c r="B603" s="11"/>
      <c r="C603" s="11"/>
      <c r="D603" s="11"/>
      <c r="E603" s="11"/>
      <c r="F603" s="11"/>
      <c r="G603" s="11"/>
      <c r="H603" s="11"/>
      <c r="I603" s="11"/>
      <c r="J603" s="11"/>
      <c r="K603" s="11"/>
      <c r="L603" s="11"/>
      <c r="M603" s="11"/>
      <c r="N603" s="11"/>
    </row>
    <row r="604" spans="1:14" ht="16.5" customHeight="1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</row>
    <row r="605" spans="1:14" ht="16.5" customHeight="1">
      <c r="A605" s="11"/>
      <c r="B605" s="11"/>
      <c r="C605" s="11"/>
      <c r="D605" s="11"/>
      <c r="E605" s="11"/>
      <c r="F605" s="11"/>
      <c r="G605" s="11"/>
      <c r="H605" s="11"/>
      <c r="I605" s="11"/>
      <c r="J605" s="11"/>
      <c r="K605" s="11"/>
      <c r="L605" s="11"/>
      <c r="M605" s="11"/>
      <c r="N605" s="11"/>
    </row>
    <row r="606" spans="1:14" ht="16.5" customHeight="1">
      <c r="A606" s="11"/>
      <c r="B606" s="11"/>
      <c r="C606" s="11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</row>
    <row r="607" spans="1:14" ht="16.5" customHeight="1">
      <c r="A607" s="11"/>
      <c r="B607" s="11"/>
      <c r="C607" s="11"/>
      <c r="D607" s="11"/>
      <c r="E607" s="11"/>
      <c r="F607" s="11"/>
      <c r="G607" s="11"/>
      <c r="H607" s="11"/>
      <c r="I607" s="11"/>
      <c r="J607" s="11"/>
      <c r="K607" s="11"/>
      <c r="L607" s="11"/>
      <c r="M607" s="11"/>
      <c r="N607" s="11"/>
    </row>
    <row r="608" spans="1:14" ht="16.5" customHeight="1">
      <c r="A608" s="11"/>
      <c r="B608" s="11"/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</row>
    <row r="609" spans="1:14" ht="16.5" customHeight="1">
      <c r="A609" s="11"/>
      <c r="B609" s="11"/>
      <c r="C609" s="11"/>
      <c r="D609" s="11"/>
      <c r="E609" s="11"/>
      <c r="F609" s="11"/>
      <c r="G609" s="11"/>
      <c r="H609" s="11"/>
      <c r="I609" s="11"/>
      <c r="J609" s="11"/>
      <c r="K609" s="11"/>
      <c r="L609" s="11"/>
      <c r="M609" s="11"/>
      <c r="N609" s="11"/>
    </row>
    <row r="610" spans="1:14" ht="16.5" customHeight="1">
      <c r="A610" s="11"/>
      <c r="B610" s="11"/>
      <c r="C610" s="11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</row>
    <row r="611" spans="1:14" ht="16.5" customHeight="1">
      <c r="A611" s="11"/>
      <c r="B611" s="11"/>
      <c r="C611" s="11"/>
      <c r="D611" s="11"/>
      <c r="E611" s="11"/>
      <c r="F611" s="11"/>
      <c r="G611" s="11"/>
      <c r="H611" s="11"/>
      <c r="I611" s="11"/>
      <c r="J611" s="11"/>
      <c r="K611" s="11"/>
      <c r="L611" s="11"/>
      <c r="M611" s="11"/>
      <c r="N611" s="11"/>
    </row>
    <row r="612" spans="1:14" ht="16.5" customHeight="1">
      <c r="A612" s="11"/>
      <c r="B612" s="11"/>
      <c r="C612" s="11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</row>
    <row r="613" spans="1:14" ht="16.5" customHeight="1">
      <c r="A613" s="11"/>
      <c r="B613" s="11"/>
      <c r="C613" s="11"/>
      <c r="D613" s="11"/>
      <c r="E613" s="11"/>
      <c r="F613" s="11"/>
      <c r="G613" s="11"/>
      <c r="H613" s="11"/>
      <c r="I613" s="11"/>
      <c r="J613" s="11"/>
      <c r="K613" s="11"/>
      <c r="L613" s="11"/>
      <c r="M613" s="11"/>
      <c r="N613" s="11"/>
    </row>
    <row r="614" spans="1:14" ht="16.5" customHeight="1">
      <c r="A614" s="11"/>
      <c r="B614" s="11"/>
      <c r="C614" s="11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</row>
    <row r="615" spans="1:14" ht="16.5" customHeight="1">
      <c r="A615" s="11"/>
      <c r="B615" s="11"/>
      <c r="C615" s="11"/>
      <c r="D615" s="11"/>
      <c r="E615" s="11"/>
      <c r="F615" s="11"/>
      <c r="G615" s="11"/>
      <c r="H615" s="11"/>
      <c r="I615" s="11"/>
      <c r="J615" s="11"/>
      <c r="K615" s="11"/>
      <c r="L615" s="11"/>
      <c r="M615" s="11"/>
      <c r="N615" s="11"/>
    </row>
    <row r="616" spans="1:14" ht="16.5" customHeight="1">
      <c r="A616" s="11"/>
      <c r="B616" s="11"/>
      <c r="C616" s="11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</row>
    <row r="617" spans="1:14" ht="16.5" customHeight="1">
      <c r="A617" s="11"/>
      <c r="B617" s="11"/>
      <c r="C617" s="11"/>
      <c r="D617" s="11"/>
      <c r="E617" s="11"/>
      <c r="F617" s="11"/>
      <c r="G617" s="11"/>
      <c r="H617" s="11"/>
      <c r="I617" s="11"/>
      <c r="J617" s="11"/>
      <c r="K617" s="11"/>
      <c r="L617" s="11"/>
      <c r="M617" s="11"/>
      <c r="N617" s="11"/>
    </row>
    <row r="618" spans="1:14" ht="16.5" customHeight="1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</row>
    <row r="619" spans="1:14" ht="16.5" customHeight="1">
      <c r="A619" s="11"/>
      <c r="B619" s="11"/>
      <c r="C619" s="11"/>
      <c r="D619" s="11"/>
      <c r="E619" s="11"/>
      <c r="F619" s="11"/>
      <c r="G619" s="11"/>
      <c r="H619" s="11"/>
      <c r="I619" s="11"/>
      <c r="J619" s="11"/>
      <c r="K619" s="11"/>
      <c r="L619" s="11"/>
      <c r="M619" s="11"/>
      <c r="N619" s="11"/>
    </row>
    <row r="620" spans="1:14" ht="16.5" customHeight="1">
      <c r="A620" s="11"/>
      <c r="B620" s="11"/>
      <c r="C620" s="11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</row>
    <row r="621" spans="1:14" ht="16.5" customHeight="1">
      <c r="A621" s="11"/>
      <c r="B621" s="11"/>
      <c r="C621" s="11"/>
      <c r="D621" s="11"/>
      <c r="E621" s="11"/>
      <c r="F621" s="11"/>
      <c r="G621" s="11"/>
      <c r="H621" s="11"/>
      <c r="I621" s="11"/>
      <c r="J621" s="11"/>
      <c r="K621" s="11"/>
      <c r="L621" s="11"/>
      <c r="M621" s="11"/>
      <c r="N621" s="11"/>
    </row>
    <row r="622" spans="1:14" ht="16.5" customHeight="1">
      <c r="A622" s="11"/>
      <c r="B622" s="11"/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</row>
    <row r="623" spans="1:14" ht="16.5" customHeight="1">
      <c r="A623" s="11"/>
      <c r="B623" s="11"/>
      <c r="C623" s="11"/>
      <c r="D623" s="11"/>
      <c r="E623" s="11"/>
      <c r="F623" s="11"/>
      <c r="G623" s="11"/>
      <c r="H623" s="11"/>
      <c r="I623" s="11"/>
      <c r="J623" s="11"/>
      <c r="K623" s="11"/>
      <c r="L623" s="11"/>
      <c r="M623" s="11"/>
      <c r="N623" s="11"/>
    </row>
    <row r="624" spans="1:14" ht="16.5" customHeight="1">
      <c r="A624" s="11"/>
      <c r="B624" s="11"/>
      <c r="C624" s="11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</row>
    <row r="625" spans="1:14" ht="16.5" customHeight="1">
      <c r="A625" s="11"/>
      <c r="B625" s="11"/>
      <c r="C625" s="11"/>
      <c r="D625" s="11"/>
      <c r="E625" s="11"/>
      <c r="F625" s="11"/>
      <c r="G625" s="11"/>
      <c r="H625" s="11"/>
      <c r="I625" s="11"/>
      <c r="J625" s="11"/>
      <c r="K625" s="11"/>
      <c r="L625" s="11"/>
      <c r="M625" s="11"/>
      <c r="N625" s="11"/>
    </row>
    <row r="626" spans="1:14" ht="16.5" customHeight="1">
      <c r="A626" s="11"/>
      <c r="B626" s="11"/>
      <c r="C626" s="11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</row>
    <row r="627" spans="1:14" ht="16.5" customHeight="1">
      <c r="A627" s="11"/>
      <c r="B627" s="11"/>
      <c r="C627" s="11"/>
      <c r="D627" s="11"/>
      <c r="E627" s="11"/>
      <c r="F627" s="11"/>
      <c r="G627" s="11"/>
      <c r="H627" s="11"/>
      <c r="I627" s="11"/>
      <c r="J627" s="11"/>
      <c r="K627" s="11"/>
      <c r="L627" s="11"/>
      <c r="M627" s="11"/>
      <c r="N627" s="11"/>
    </row>
    <row r="628" spans="1:14" ht="16.5" customHeight="1">
      <c r="A628" s="11"/>
      <c r="B628" s="11"/>
      <c r="C628" s="11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</row>
    <row r="629" spans="1:14" ht="16.5" customHeight="1">
      <c r="A629" s="11"/>
      <c r="B629" s="11"/>
      <c r="C629" s="11"/>
      <c r="D629" s="11"/>
      <c r="E629" s="11"/>
      <c r="F629" s="11"/>
      <c r="G629" s="11"/>
      <c r="H629" s="11"/>
      <c r="I629" s="11"/>
      <c r="J629" s="11"/>
      <c r="K629" s="11"/>
      <c r="L629" s="11"/>
      <c r="M629" s="11"/>
      <c r="N629" s="11"/>
    </row>
    <row r="630" spans="1:14" ht="16.5" customHeight="1">
      <c r="A630" s="11"/>
      <c r="B630" s="11"/>
      <c r="C630" s="11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</row>
    <row r="631" spans="1:14" ht="16.5" customHeight="1">
      <c r="A631" s="11"/>
      <c r="B631" s="11"/>
      <c r="C631" s="11"/>
      <c r="D631" s="11"/>
      <c r="E631" s="11"/>
      <c r="F631" s="11"/>
      <c r="G631" s="11"/>
      <c r="H631" s="11"/>
      <c r="I631" s="11"/>
      <c r="J631" s="11"/>
      <c r="K631" s="11"/>
      <c r="L631" s="11"/>
      <c r="M631" s="11"/>
      <c r="N631" s="11"/>
    </row>
    <row r="632" spans="1:14" ht="16.5" customHeight="1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</row>
    <row r="633" spans="1:14" ht="16.5" customHeight="1">
      <c r="A633" s="11"/>
      <c r="B633" s="11"/>
      <c r="C633" s="11"/>
      <c r="D633" s="11"/>
      <c r="E633" s="11"/>
      <c r="F633" s="11"/>
      <c r="G633" s="11"/>
      <c r="H633" s="11"/>
      <c r="I633" s="11"/>
      <c r="J633" s="11"/>
      <c r="K633" s="11"/>
      <c r="L633" s="11"/>
      <c r="M633" s="11"/>
      <c r="N633" s="11"/>
    </row>
    <row r="634" spans="1:14" ht="16.5" customHeight="1">
      <c r="A634" s="11"/>
      <c r="B634" s="11"/>
      <c r="C634" s="11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</row>
    <row r="635" spans="1:14" ht="16.5" customHeight="1">
      <c r="A635" s="11"/>
      <c r="B635" s="11"/>
      <c r="C635" s="11"/>
      <c r="D635" s="11"/>
      <c r="E635" s="11"/>
      <c r="F635" s="11"/>
      <c r="G635" s="11"/>
      <c r="H635" s="11"/>
      <c r="I635" s="11"/>
      <c r="J635" s="11"/>
      <c r="K635" s="11"/>
      <c r="L635" s="11"/>
      <c r="M635" s="11"/>
      <c r="N635" s="11"/>
    </row>
    <row r="636" spans="1:14" ht="16.5" customHeight="1">
      <c r="A636" s="11"/>
      <c r="B636" s="11"/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</row>
    <row r="637" spans="1:14" ht="16.5" customHeight="1">
      <c r="A637" s="11"/>
      <c r="B637" s="11"/>
      <c r="C637" s="11"/>
      <c r="D637" s="11"/>
      <c r="E637" s="11"/>
      <c r="F637" s="11"/>
      <c r="G637" s="11"/>
      <c r="H637" s="11"/>
      <c r="I637" s="11"/>
      <c r="J637" s="11"/>
      <c r="K637" s="11"/>
      <c r="L637" s="11"/>
      <c r="M637" s="11"/>
      <c r="N637" s="11"/>
    </row>
    <row r="638" spans="1:14" ht="16.5" customHeight="1">
      <c r="A638" s="11"/>
      <c r="B638" s="11"/>
      <c r="C638" s="11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</row>
    <row r="639" spans="1:14" ht="16.5" customHeight="1">
      <c r="A639" s="11"/>
      <c r="B639" s="11"/>
      <c r="C639" s="11"/>
      <c r="D639" s="11"/>
      <c r="E639" s="11"/>
      <c r="F639" s="11"/>
      <c r="G639" s="11"/>
      <c r="H639" s="11"/>
      <c r="I639" s="11"/>
      <c r="J639" s="11"/>
      <c r="K639" s="11"/>
      <c r="L639" s="11"/>
      <c r="M639" s="11"/>
      <c r="N639" s="11"/>
    </row>
    <row r="640" spans="1:14" ht="16.5" customHeight="1">
      <c r="A640" s="11"/>
      <c r="B640" s="11"/>
      <c r="C640" s="11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</row>
    <row r="641" spans="1:14" ht="16.5" customHeight="1">
      <c r="A641" s="11"/>
      <c r="B641" s="11"/>
      <c r="C641" s="11"/>
      <c r="D641" s="11"/>
      <c r="E641" s="11"/>
      <c r="F641" s="11"/>
      <c r="G641" s="11"/>
      <c r="H641" s="11"/>
      <c r="I641" s="11"/>
      <c r="J641" s="11"/>
      <c r="K641" s="11"/>
      <c r="L641" s="11"/>
      <c r="M641" s="11"/>
      <c r="N641" s="11"/>
    </row>
    <row r="642" spans="1:14" ht="16.5" customHeight="1">
      <c r="A642" s="11"/>
      <c r="B642" s="11"/>
      <c r="C642" s="11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</row>
    <row r="643" spans="1:14" ht="16.5" customHeight="1">
      <c r="A643" s="11"/>
      <c r="B643" s="11"/>
      <c r="C643" s="11"/>
      <c r="D643" s="11"/>
      <c r="E643" s="11"/>
      <c r="F643" s="11"/>
      <c r="G643" s="11"/>
      <c r="H643" s="11"/>
      <c r="I643" s="11"/>
      <c r="J643" s="11"/>
      <c r="K643" s="11"/>
      <c r="L643" s="11"/>
      <c r="M643" s="11"/>
      <c r="N643" s="11"/>
    </row>
    <row r="644" spans="1:14" ht="16.5" customHeight="1">
      <c r="A644" s="11"/>
      <c r="B644" s="11"/>
      <c r="C644" s="11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</row>
    <row r="645" spans="1:14" ht="16.5" customHeight="1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</row>
    <row r="646" spans="1:14" ht="16.5" customHeight="1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</row>
    <row r="647" spans="1:14" ht="16.5" customHeight="1">
      <c r="A647" s="11"/>
      <c r="B647" s="11"/>
      <c r="C647" s="11"/>
      <c r="D647" s="11"/>
      <c r="E647" s="11"/>
      <c r="F647" s="11"/>
      <c r="G647" s="11"/>
      <c r="H647" s="11"/>
      <c r="I647" s="11"/>
      <c r="J647" s="11"/>
      <c r="K647" s="11"/>
      <c r="L647" s="11"/>
      <c r="M647" s="11"/>
      <c r="N647" s="11"/>
    </row>
    <row r="648" spans="1:14" ht="16.5" customHeight="1">
      <c r="A648" s="11"/>
      <c r="B648" s="11"/>
      <c r="C648" s="11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</row>
    <row r="649" spans="1:14" ht="16.5" customHeight="1">
      <c r="A649" s="11"/>
      <c r="B649" s="11"/>
      <c r="C649" s="11"/>
      <c r="D649" s="11"/>
      <c r="E649" s="11"/>
      <c r="F649" s="11"/>
      <c r="G649" s="11"/>
      <c r="H649" s="11"/>
      <c r="I649" s="11"/>
      <c r="J649" s="11"/>
      <c r="K649" s="11"/>
      <c r="L649" s="11"/>
      <c r="M649" s="11"/>
      <c r="N649" s="11"/>
    </row>
    <row r="650" spans="1:14" ht="16.5" customHeight="1">
      <c r="A650" s="11"/>
      <c r="B650" s="11"/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</row>
    <row r="651" spans="1:14" ht="16.5" customHeight="1">
      <c r="A651" s="11"/>
      <c r="B651" s="11"/>
      <c r="C651" s="11"/>
      <c r="D651" s="11"/>
      <c r="E651" s="11"/>
      <c r="F651" s="11"/>
      <c r="G651" s="11"/>
      <c r="H651" s="11"/>
      <c r="I651" s="11"/>
      <c r="J651" s="11"/>
      <c r="K651" s="11"/>
      <c r="L651" s="11"/>
      <c r="M651" s="11"/>
      <c r="N651" s="11"/>
    </row>
    <row r="652" spans="1:14" ht="16.5" customHeight="1">
      <c r="A652" s="11"/>
      <c r="B652" s="11"/>
      <c r="C652" s="11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</row>
    <row r="653" spans="1:14" ht="16.5" customHeight="1">
      <c r="A653" s="11"/>
      <c r="B653" s="11"/>
      <c r="C653" s="11"/>
      <c r="D653" s="11"/>
      <c r="E653" s="11"/>
      <c r="F653" s="11"/>
      <c r="G653" s="11"/>
      <c r="H653" s="11"/>
      <c r="I653" s="11"/>
      <c r="J653" s="11"/>
      <c r="K653" s="11"/>
      <c r="L653" s="11"/>
      <c r="M653" s="11"/>
      <c r="N653" s="11"/>
    </row>
    <row r="654" spans="1:14" ht="16.5" customHeight="1">
      <c r="A654" s="11"/>
      <c r="B654" s="11"/>
      <c r="C654" s="11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</row>
    <row r="655" spans="1:14" ht="16.5" customHeight="1">
      <c r="A655" s="11"/>
      <c r="B655" s="11"/>
      <c r="C655" s="11"/>
      <c r="D655" s="11"/>
      <c r="E655" s="11"/>
      <c r="F655" s="11"/>
      <c r="G655" s="11"/>
      <c r="H655" s="11"/>
      <c r="I655" s="11"/>
      <c r="J655" s="11"/>
      <c r="K655" s="11"/>
      <c r="L655" s="11"/>
      <c r="M655" s="11"/>
      <c r="N655" s="11"/>
    </row>
    <row r="656" spans="1:14" ht="16.5" customHeight="1">
      <c r="A656" s="11"/>
      <c r="B656" s="11"/>
      <c r="C656" s="11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</row>
    <row r="657" spans="1:14" ht="16.5" customHeight="1">
      <c r="A657" s="11"/>
      <c r="B657" s="11"/>
      <c r="C657" s="11"/>
      <c r="D657" s="11"/>
      <c r="E657" s="11"/>
      <c r="F657" s="11"/>
      <c r="G657" s="11"/>
      <c r="H657" s="11"/>
      <c r="I657" s="11"/>
      <c r="J657" s="11"/>
      <c r="K657" s="11"/>
      <c r="L657" s="11"/>
      <c r="M657" s="11"/>
      <c r="N657" s="11"/>
    </row>
    <row r="658" spans="1:14" ht="16.5" customHeight="1">
      <c r="A658" s="11"/>
      <c r="B658" s="11"/>
      <c r="C658" s="11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</row>
    <row r="659" spans="1:14" ht="16.5" customHeight="1">
      <c r="A659" s="11"/>
      <c r="B659" s="11"/>
      <c r="C659" s="11"/>
      <c r="D659" s="11"/>
      <c r="E659" s="11"/>
      <c r="F659" s="11"/>
      <c r="G659" s="11"/>
      <c r="H659" s="11"/>
      <c r="I659" s="11"/>
      <c r="J659" s="11"/>
      <c r="K659" s="11"/>
      <c r="L659" s="11"/>
      <c r="M659" s="11"/>
      <c r="N659" s="11"/>
    </row>
    <row r="660" spans="1:14" ht="16.5" customHeight="1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</row>
    <row r="661" spans="1:14" ht="16.5" customHeight="1">
      <c r="A661" s="11"/>
      <c r="B661" s="11"/>
      <c r="C661" s="11"/>
      <c r="D661" s="11"/>
      <c r="E661" s="11"/>
      <c r="F661" s="11"/>
      <c r="G661" s="11"/>
      <c r="H661" s="11"/>
      <c r="I661" s="11"/>
      <c r="J661" s="11"/>
      <c r="K661" s="11"/>
      <c r="L661" s="11"/>
      <c r="M661" s="11"/>
      <c r="N661" s="11"/>
    </row>
    <row r="662" spans="1:14" ht="16.5" customHeight="1">
      <c r="A662" s="11"/>
      <c r="B662" s="11"/>
      <c r="C662" s="11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</row>
    <row r="663" spans="1:14" ht="16.5" customHeight="1">
      <c r="A663" s="11"/>
      <c r="B663" s="11"/>
      <c r="C663" s="11"/>
      <c r="D663" s="11"/>
      <c r="E663" s="11"/>
      <c r="F663" s="11"/>
      <c r="G663" s="11"/>
      <c r="H663" s="11"/>
      <c r="I663" s="11"/>
      <c r="J663" s="11"/>
      <c r="K663" s="11"/>
      <c r="L663" s="11"/>
      <c r="M663" s="11"/>
      <c r="N663" s="11"/>
    </row>
    <row r="664" spans="1:14" ht="16.5" customHeight="1">
      <c r="A664" s="11"/>
      <c r="B664" s="11"/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</row>
    <row r="665" spans="1:14" ht="16.5" customHeight="1">
      <c r="A665" s="11"/>
      <c r="B665" s="11"/>
      <c r="C665" s="11"/>
      <c r="D665" s="11"/>
      <c r="E665" s="11"/>
      <c r="F665" s="11"/>
      <c r="G665" s="11"/>
      <c r="H665" s="11"/>
      <c r="I665" s="11"/>
      <c r="J665" s="11"/>
      <c r="K665" s="11"/>
      <c r="L665" s="11"/>
      <c r="M665" s="11"/>
      <c r="N665" s="11"/>
    </row>
    <row r="666" spans="1:14" ht="16.5" customHeight="1">
      <c r="A666" s="11"/>
      <c r="B666" s="11"/>
      <c r="C666" s="11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</row>
    <row r="667" spans="1:14" ht="16.5" customHeight="1">
      <c r="A667" s="11"/>
      <c r="B667" s="11"/>
      <c r="C667" s="11"/>
      <c r="D667" s="11"/>
      <c r="E667" s="11"/>
      <c r="F667" s="11"/>
      <c r="G667" s="11"/>
      <c r="H667" s="11"/>
      <c r="I667" s="11"/>
      <c r="J667" s="11"/>
      <c r="K667" s="11"/>
      <c r="L667" s="11"/>
      <c r="M667" s="11"/>
      <c r="N667" s="11"/>
    </row>
    <row r="668" spans="1:14" ht="16.5" customHeight="1">
      <c r="A668" s="11"/>
      <c r="B668" s="11"/>
      <c r="C668" s="11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</row>
    <row r="669" spans="1:14" ht="16.5" customHeight="1">
      <c r="A669" s="11"/>
      <c r="B669" s="11"/>
      <c r="C669" s="11"/>
      <c r="D669" s="11"/>
      <c r="E669" s="11"/>
      <c r="F669" s="11"/>
      <c r="G669" s="11"/>
      <c r="H669" s="11"/>
      <c r="I669" s="11"/>
      <c r="J669" s="11"/>
      <c r="K669" s="11"/>
      <c r="L669" s="11"/>
      <c r="M669" s="11"/>
      <c r="N669" s="11"/>
    </row>
    <row r="670" spans="1:14" ht="16.5" customHeight="1">
      <c r="A670" s="11"/>
      <c r="B670" s="11"/>
      <c r="C670" s="11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</row>
    <row r="671" spans="1:14" ht="16.5" customHeight="1">
      <c r="A671" s="11"/>
      <c r="B671" s="11"/>
      <c r="C671" s="11"/>
      <c r="D671" s="11"/>
      <c r="E671" s="11"/>
      <c r="F671" s="11"/>
      <c r="G671" s="11"/>
      <c r="H671" s="11"/>
      <c r="I671" s="11"/>
      <c r="J671" s="11"/>
      <c r="K671" s="11"/>
      <c r="L671" s="11"/>
      <c r="M671" s="11"/>
      <c r="N671" s="11"/>
    </row>
    <row r="672" spans="1:14" ht="16.5" customHeight="1">
      <c r="A672" s="11"/>
      <c r="B672" s="11"/>
      <c r="C672" s="11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</row>
    <row r="673" spans="1:14" ht="16.5" customHeight="1">
      <c r="A673" s="11"/>
      <c r="B673" s="11"/>
      <c r="C673" s="11"/>
      <c r="D673" s="11"/>
      <c r="E673" s="11"/>
      <c r="F673" s="11"/>
      <c r="G673" s="11"/>
      <c r="H673" s="11"/>
      <c r="I673" s="11"/>
      <c r="J673" s="11"/>
      <c r="K673" s="11"/>
      <c r="L673" s="11"/>
      <c r="M673" s="11"/>
      <c r="N673" s="11"/>
    </row>
    <row r="674" spans="1:14" ht="16.5" customHeight="1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</row>
    <row r="675" spans="1:14" ht="16.5" customHeight="1">
      <c r="A675" s="11"/>
      <c r="B675" s="11"/>
      <c r="C675" s="11"/>
      <c r="D675" s="11"/>
      <c r="E675" s="11"/>
      <c r="F675" s="11"/>
      <c r="G675" s="11"/>
      <c r="H675" s="11"/>
      <c r="I675" s="11"/>
      <c r="J675" s="11"/>
      <c r="K675" s="11"/>
      <c r="L675" s="11"/>
      <c r="M675" s="11"/>
      <c r="N675" s="11"/>
    </row>
    <row r="676" spans="1:14" ht="16.5" customHeight="1">
      <c r="A676" s="11"/>
      <c r="B676" s="11"/>
      <c r="C676" s="11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</row>
    <row r="677" spans="1:14" ht="16.5" customHeight="1">
      <c r="A677" s="11"/>
      <c r="B677" s="11"/>
      <c r="C677" s="11"/>
      <c r="D677" s="11"/>
      <c r="E677" s="11"/>
      <c r="F677" s="11"/>
      <c r="G677" s="11"/>
      <c r="H677" s="11"/>
      <c r="I677" s="11"/>
      <c r="J677" s="11"/>
      <c r="K677" s="11"/>
      <c r="L677" s="11"/>
      <c r="M677" s="11"/>
      <c r="N677" s="11"/>
    </row>
    <row r="678" spans="1:14" ht="16.5" customHeight="1">
      <c r="A678" s="11"/>
      <c r="B678" s="11"/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</row>
    <row r="679" spans="1:14" ht="16.5" customHeight="1">
      <c r="A679" s="11"/>
      <c r="B679" s="11"/>
      <c r="C679" s="11"/>
      <c r="D679" s="11"/>
      <c r="E679" s="11"/>
      <c r="F679" s="11"/>
      <c r="G679" s="11"/>
      <c r="H679" s="11"/>
      <c r="I679" s="11"/>
      <c r="J679" s="11"/>
      <c r="K679" s="11"/>
      <c r="L679" s="11"/>
      <c r="M679" s="11"/>
      <c r="N679" s="11"/>
    </row>
    <row r="680" spans="1:14" ht="16.5" customHeight="1">
      <c r="A680" s="11"/>
      <c r="B680" s="11"/>
      <c r="C680" s="11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</row>
    <row r="681" spans="1:14" ht="16.5" customHeight="1">
      <c r="A681" s="11"/>
      <c r="B681" s="11"/>
      <c r="C681" s="11"/>
      <c r="D681" s="11"/>
      <c r="E681" s="11"/>
      <c r="F681" s="11"/>
      <c r="G681" s="11"/>
      <c r="H681" s="11"/>
      <c r="I681" s="11"/>
      <c r="J681" s="11"/>
      <c r="K681" s="11"/>
      <c r="L681" s="11"/>
      <c r="M681" s="11"/>
      <c r="N681" s="11"/>
    </row>
    <row r="682" spans="1:14" ht="16.5" customHeight="1">
      <c r="A682" s="11"/>
      <c r="B682" s="11"/>
      <c r="C682" s="11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</row>
    <row r="683" spans="1:14" ht="16.5" customHeight="1">
      <c r="A683" s="11"/>
      <c r="B683" s="11"/>
      <c r="C683" s="11"/>
      <c r="D683" s="11"/>
      <c r="E683" s="11"/>
      <c r="F683" s="11"/>
      <c r="G683" s="11"/>
      <c r="H683" s="11"/>
      <c r="I683" s="11"/>
      <c r="J683" s="11"/>
      <c r="K683" s="11"/>
      <c r="L683" s="11"/>
      <c r="M683" s="11"/>
      <c r="N683" s="11"/>
    </row>
    <row r="684" spans="1:14" ht="16.5" customHeight="1">
      <c r="A684" s="11"/>
      <c r="B684" s="11"/>
      <c r="C684" s="11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</row>
    <row r="685" spans="1:14" ht="16.5" customHeight="1">
      <c r="A685" s="11"/>
      <c r="B685" s="11"/>
      <c r="C685" s="11"/>
      <c r="D685" s="11"/>
      <c r="E685" s="11"/>
      <c r="F685" s="11"/>
      <c r="G685" s="11"/>
      <c r="H685" s="11"/>
      <c r="I685" s="11"/>
      <c r="J685" s="11"/>
      <c r="K685" s="11"/>
      <c r="L685" s="11"/>
      <c r="M685" s="11"/>
      <c r="N685" s="11"/>
    </row>
    <row r="686" spans="1:14" ht="16.5" customHeight="1">
      <c r="A686" s="11"/>
      <c r="B686" s="11"/>
      <c r="C686" s="11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</row>
    <row r="687" spans="1:14" ht="16.5" customHeight="1">
      <c r="A687" s="11"/>
      <c r="B687" s="11"/>
      <c r="C687" s="11"/>
      <c r="D687" s="11"/>
      <c r="E687" s="11"/>
      <c r="F687" s="11"/>
      <c r="G687" s="11"/>
      <c r="H687" s="11"/>
      <c r="I687" s="11"/>
      <c r="J687" s="11"/>
      <c r="K687" s="11"/>
      <c r="L687" s="11"/>
      <c r="M687" s="11"/>
      <c r="N687" s="11"/>
    </row>
    <row r="688" spans="1:14" ht="16.5" customHeight="1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</row>
    <row r="689" spans="1:14" ht="16.5" customHeight="1">
      <c r="A689" s="11"/>
      <c r="B689" s="11"/>
      <c r="C689" s="11"/>
      <c r="D689" s="11"/>
      <c r="E689" s="11"/>
      <c r="F689" s="11"/>
      <c r="G689" s="11"/>
      <c r="H689" s="11"/>
      <c r="I689" s="11"/>
      <c r="J689" s="11"/>
      <c r="K689" s="11"/>
      <c r="L689" s="11"/>
      <c r="M689" s="11"/>
      <c r="N689" s="11"/>
    </row>
    <row r="690" spans="1:14" ht="16.5" customHeight="1">
      <c r="A690" s="11"/>
      <c r="B690" s="11"/>
      <c r="C690" s="11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</row>
    <row r="691" spans="1:14" ht="16.5" customHeight="1">
      <c r="A691" s="11"/>
      <c r="B691" s="11"/>
      <c r="C691" s="11"/>
      <c r="D691" s="11"/>
      <c r="E691" s="11"/>
      <c r="F691" s="11"/>
      <c r="G691" s="11"/>
      <c r="H691" s="11"/>
      <c r="I691" s="11"/>
      <c r="J691" s="11"/>
      <c r="K691" s="11"/>
      <c r="L691" s="11"/>
      <c r="M691" s="11"/>
      <c r="N691" s="11"/>
    </row>
    <row r="692" spans="1:14" ht="16.5" customHeight="1">
      <c r="A692" s="11"/>
      <c r="B692" s="11"/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</row>
    <row r="693" spans="1:14" ht="16.5" customHeight="1">
      <c r="A693" s="11"/>
      <c r="B693" s="11"/>
      <c r="C693" s="11"/>
      <c r="D693" s="11"/>
      <c r="E693" s="11"/>
      <c r="F693" s="11"/>
      <c r="G693" s="11"/>
      <c r="H693" s="11"/>
      <c r="I693" s="11"/>
      <c r="J693" s="11"/>
      <c r="K693" s="11"/>
      <c r="L693" s="11"/>
      <c r="M693" s="11"/>
      <c r="N693" s="11"/>
    </row>
    <row r="694" spans="1:14" ht="16.5" customHeight="1">
      <c r="A694" s="11"/>
      <c r="B694" s="11"/>
      <c r="C694" s="11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</row>
    <row r="695" spans="1:14" ht="16.5" customHeight="1">
      <c r="A695" s="11"/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11"/>
    </row>
    <row r="696" spans="1:14" ht="16.5" customHeight="1">
      <c r="A696" s="11"/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</row>
    <row r="697" spans="1:14" ht="16.5" customHeight="1">
      <c r="A697" s="11"/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11"/>
    </row>
    <row r="698" spans="1:14" ht="16.5" customHeight="1">
      <c r="A698" s="11"/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</row>
    <row r="699" spans="1:14" ht="16.5" customHeight="1">
      <c r="A699" s="11"/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11"/>
    </row>
    <row r="700" spans="1:14" ht="16.5" customHeight="1">
      <c r="A700" s="11"/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</row>
    <row r="701" spans="1:14" ht="16.5" customHeight="1">
      <c r="A701" s="11"/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11"/>
    </row>
    <row r="702" spans="1:14" ht="16.5" customHeight="1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</row>
    <row r="703" spans="1:14" ht="16.5" customHeight="1">
      <c r="A703" s="11"/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11"/>
    </row>
    <row r="704" spans="1:14" ht="16.5" customHeight="1">
      <c r="A704" s="11"/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</row>
    <row r="705" spans="1:14" ht="16.5" customHeight="1">
      <c r="A705" s="11"/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11"/>
    </row>
    <row r="706" spans="1:14" ht="16.5" customHeight="1">
      <c r="A706" s="11"/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</row>
    <row r="707" spans="1:14" ht="16.5" customHeight="1">
      <c r="A707" s="11"/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11"/>
    </row>
    <row r="708" spans="1:14" ht="16.5" customHeight="1">
      <c r="A708" s="11"/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</row>
    <row r="709" spans="1:14" ht="16.5" customHeight="1">
      <c r="A709" s="11"/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11"/>
    </row>
    <row r="710" spans="1:14" ht="16.5" customHeight="1">
      <c r="A710" s="11"/>
      <c r="B710" s="11"/>
      <c r="C710" s="11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</row>
    <row r="711" spans="1:14" ht="16.5" customHeight="1">
      <c r="A711" s="11"/>
      <c r="B711" s="11"/>
      <c r="C711" s="11"/>
      <c r="D711" s="11"/>
      <c r="E711" s="11"/>
      <c r="F711" s="11"/>
      <c r="G711" s="11"/>
      <c r="H711" s="11"/>
      <c r="I711" s="11"/>
      <c r="J711" s="11"/>
      <c r="K711" s="11"/>
      <c r="L711" s="11"/>
      <c r="M711" s="11"/>
      <c r="N711" s="11"/>
    </row>
    <row r="712" spans="1:14" ht="16.5" customHeight="1">
      <c r="A712" s="11"/>
      <c r="B712" s="11"/>
      <c r="C712" s="11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</row>
    <row r="713" spans="1:14" ht="16.5" customHeight="1">
      <c r="A713" s="11"/>
      <c r="B713" s="11"/>
      <c r="C713" s="11"/>
      <c r="D713" s="11"/>
      <c r="E713" s="11"/>
      <c r="F713" s="11"/>
      <c r="G713" s="11"/>
      <c r="H713" s="11"/>
      <c r="I713" s="11"/>
      <c r="J713" s="11"/>
      <c r="K713" s="11"/>
      <c r="L713" s="11"/>
      <c r="M713" s="11"/>
      <c r="N713" s="11"/>
    </row>
    <row r="714" spans="1:14" ht="16.5" customHeight="1">
      <c r="A714" s="11"/>
      <c r="B714" s="11"/>
      <c r="C714" s="11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</row>
    <row r="715" spans="1:14" ht="16.5" customHeight="1">
      <c r="A715" s="11"/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1"/>
      <c r="N715" s="11"/>
    </row>
    <row r="716" spans="1:14" ht="16.5" customHeight="1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</row>
    <row r="717" spans="1:14" ht="16.5" customHeight="1">
      <c r="A717" s="11"/>
      <c r="B717" s="11"/>
      <c r="C717" s="11"/>
      <c r="D717" s="11"/>
      <c r="E717" s="11"/>
      <c r="F717" s="11"/>
      <c r="G717" s="11"/>
      <c r="H717" s="11"/>
      <c r="I717" s="11"/>
      <c r="J717" s="11"/>
      <c r="K717" s="11"/>
      <c r="L717" s="11"/>
      <c r="M717" s="11"/>
      <c r="N717" s="11"/>
    </row>
    <row r="718" spans="1:14" ht="16.5" customHeight="1">
      <c r="A718" s="11"/>
      <c r="B718" s="11"/>
      <c r="C718" s="11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</row>
    <row r="719" spans="1:14" ht="16.5" customHeight="1">
      <c r="A719" s="11"/>
      <c r="B719" s="11"/>
      <c r="C719" s="11"/>
      <c r="D719" s="11"/>
      <c r="E719" s="11"/>
      <c r="F719" s="11"/>
      <c r="G719" s="11"/>
      <c r="H719" s="11"/>
      <c r="I719" s="11"/>
      <c r="J719" s="11"/>
      <c r="K719" s="11"/>
      <c r="L719" s="11"/>
      <c r="M719" s="11"/>
      <c r="N719" s="11"/>
    </row>
    <row r="720" spans="1:14" ht="16.5" customHeight="1">
      <c r="A720" s="11"/>
      <c r="B720" s="11"/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</row>
    <row r="721" spans="1:14" ht="16.5" customHeight="1">
      <c r="A721" s="11"/>
      <c r="B721" s="11"/>
      <c r="C721" s="11"/>
      <c r="D721" s="11"/>
      <c r="E721" s="11"/>
      <c r="F721" s="11"/>
      <c r="G721" s="11"/>
      <c r="H721" s="11"/>
      <c r="I721" s="11"/>
      <c r="J721" s="11"/>
      <c r="K721" s="11"/>
      <c r="L721" s="11"/>
      <c r="M721" s="11"/>
      <c r="N721" s="11"/>
    </row>
    <row r="722" spans="1:14" ht="16.5" customHeight="1">
      <c r="A722" s="11"/>
      <c r="B722" s="11"/>
      <c r="C722" s="11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</row>
    <row r="723" spans="1:14" ht="16.5" customHeight="1">
      <c r="A723" s="11"/>
      <c r="B723" s="11"/>
      <c r="C723" s="11"/>
      <c r="D723" s="11"/>
      <c r="E723" s="11"/>
      <c r="F723" s="11"/>
      <c r="G723" s="11"/>
      <c r="H723" s="11"/>
      <c r="I723" s="11"/>
      <c r="J723" s="11"/>
      <c r="K723" s="11"/>
      <c r="L723" s="11"/>
      <c r="M723" s="11"/>
      <c r="N723" s="11"/>
    </row>
    <row r="724" spans="1:14" ht="16.5" customHeight="1">
      <c r="A724" s="11"/>
      <c r="B724" s="11"/>
      <c r="C724" s="11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</row>
    <row r="725" spans="1:14" ht="16.5" customHeight="1">
      <c r="A725" s="11"/>
      <c r="B725" s="11"/>
      <c r="C725" s="11"/>
      <c r="D725" s="11"/>
      <c r="E725" s="11"/>
      <c r="F725" s="11"/>
      <c r="G725" s="11"/>
      <c r="H725" s="11"/>
      <c r="I725" s="11"/>
      <c r="J725" s="11"/>
      <c r="K725" s="11"/>
      <c r="L725" s="11"/>
      <c r="M725" s="11"/>
      <c r="N725" s="11"/>
    </row>
    <row r="726" spans="1:14" ht="16.5" customHeight="1">
      <c r="A726" s="11"/>
      <c r="B726" s="11"/>
      <c r="C726" s="11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</row>
    <row r="727" spans="1:14" ht="16.5" customHeight="1">
      <c r="A727" s="11"/>
      <c r="B727" s="11"/>
      <c r="C727" s="11"/>
      <c r="D727" s="11"/>
      <c r="E727" s="11"/>
      <c r="F727" s="11"/>
      <c r="G727" s="11"/>
      <c r="H727" s="11"/>
      <c r="I727" s="11"/>
      <c r="J727" s="11"/>
      <c r="K727" s="11"/>
      <c r="L727" s="11"/>
      <c r="M727" s="11"/>
      <c r="N727" s="11"/>
    </row>
    <row r="728" spans="1:14" ht="16.5" customHeight="1">
      <c r="A728" s="11"/>
      <c r="B728" s="11"/>
      <c r="C728" s="11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</row>
    <row r="729" spans="1:14" ht="16.5" customHeight="1">
      <c r="A729" s="11"/>
      <c r="B729" s="11"/>
      <c r="C729" s="11"/>
      <c r="D729" s="11"/>
      <c r="E729" s="11"/>
      <c r="F729" s="11"/>
      <c r="G729" s="11"/>
      <c r="H729" s="11"/>
      <c r="I729" s="11"/>
      <c r="J729" s="11"/>
      <c r="K729" s="11"/>
      <c r="L729" s="11"/>
      <c r="M729" s="11"/>
      <c r="N729" s="11"/>
    </row>
    <row r="730" spans="1:14" ht="16.5" customHeight="1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</row>
    <row r="731" spans="1:14" ht="16.5" customHeight="1">
      <c r="A731" s="11"/>
      <c r="B731" s="11"/>
      <c r="C731" s="11"/>
      <c r="D731" s="11"/>
      <c r="E731" s="11"/>
      <c r="F731" s="11"/>
      <c r="G731" s="11"/>
      <c r="H731" s="11"/>
      <c r="I731" s="11"/>
      <c r="J731" s="11"/>
      <c r="K731" s="11"/>
      <c r="L731" s="11"/>
      <c r="M731" s="11"/>
      <c r="N731" s="11"/>
    </row>
    <row r="732" spans="1:14" ht="16.5" customHeight="1">
      <c r="A732" s="11"/>
      <c r="B732" s="11"/>
      <c r="C732" s="11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</row>
    <row r="733" spans="1:14" ht="16.5" customHeight="1">
      <c r="A733" s="11"/>
      <c r="B733" s="11"/>
      <c r="C733" s="11"/>
      <c r="D733" s="11"/>
      <c r="E733" s="11"/>
      <c r="F733" s="11"/>
      <c r="G733" s="11"/>
      <c r="H733" s="11"/>
      <c r="I733" s="11"/>
      <c r="J733" s="11"/>
      <c r="K733" s="11"/>
      <c r="L733" s="11"/>
      <c r="M733" s="11"/>
      <c r="N733" s="11"/>
    </row>
    <row r="734" spans="1:14" ht="16.5" customHeight="1">
      <c r="A734" s="11"/>
      <c r="B734" s="11"/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</row>
    <row r="735" spans="1:14" ht="16.5" customHeight="1">
      <c r="A735" s="11"/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1"/>
      <c r="N735" s="11"/>
    </row>
    <row r="736" spans="1:14" ht="16.5" customHeight="1">
      <c r="A736" s="11"/>
      <c r="B736" s="11"/>
      <c r="C736" s="11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</row>
    <row r="737" spans="1:14" ht="16.5" customHeight="1">
      <c r="A737" s="11"/>
      <c r="B737" s="11"/>
      <c r="C737" s="11"/>
      <c r="D737" s="11"/>
      <c r="E737" s="11"/>
      <c r="F737" s="11"/>
      <c r="G737" s="11"/>
      <c r="H737" s="11"/>
      <c r="I737" s="11"/>
      <c r="J737" s="11"/>
      <c r="K737" s="11"/>
      <c r="L737" s="11"/>
      <c r="M737" s="11"/>
      <c r="N737" s="11"/>
    </row>
    <row r="738" spans="1:14" ht="16.5" customHeight="1">
      <c r="A738" s="11"/>
      <c r="B738" s="11"/>
      <c r="C738" s="11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</row>
    <row r="739" spans="1:14" ht="16.5" customHeight="1">
      <c r="A739" s="11"/>
      <c r="B739" s="11"/>
      <c r="C739" s="11"/>
      <c r="D739" s="11"/>
      <c r="E739" s="11"/>
      <c r="F739" s="11"/>
      <c r="G739" s="11"/>
      <c r="H739" s="11"/>
      <c r="I739" s="11"/>
      <c r="J739" s="11"/>
      <c r="K739" s="11"/>
      <c r="L739" s="11"/>
      <c r="M739" s="11"/>
      <c r="N739" s="11"/>
    </row>
    <row r="740" spans="1:14" ht="16.5" customHeight="1">
      <c r="A740" s="11"/>
      <c r="B740" s="11"/>
      <c r="C740" s="11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</row>
    <row r="741" spans="1:14" ht="16.5" customHeight="1">
      <c r="A741" s="11"/>
      <c r="B741" s="11"/>
      <c r="C741" s="11"/>
      <c r="D741" s="11"/>
      <c r="E741" s="11"/>
      <c r="F741" s="11"/>
      <c r="G741" s="11"/>
      <c r="H741" s="11"/>
      <c r="I741" s="11"/>
      <c r="J741" s="11"/>
      <c r="K741" s="11"/>
      <c r="L741" s="11"/>
      <c r="M741" s="11"/>
      <c r="N741" s="11"/>
    </row>
    <row r="742" spans="1:14" ht="16.5" customHeight="1">
      <c r="A742" s="11"/>
      <c r="B742" s="11"/>
      <c r="C742" s="11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</row>
    <row r="743" spans="1:14" ht="16.5" customHeight="1">
      <c r="A743" s="11"/>
      <c r="B743" s="11"/>
      <c r="C743" s="11"/>
      <c r="D743" s="11"/>
      <c r="E743" s="11"/>
      <c r="F743" s="11"/>
      <c r="G743" s="11"/>
      <c r="H743" s="11"/>
      <c r="I743" s="11"/>
      <c r="J743" s="11"/>
      <c r="K743" s="11"/>
      <c r="L743" s="11"/>
      <c r="M743" s="11"/>
      <c r="N743" s="11"/>
    </row>
    <row r="744" spans="1:14" ht="16.5" customHeight="1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</row>
    <row r="745" spans="1:14" ht="16.5" customHeight="1">
      <c r="A745" s="11"/>
      <c r="B745" s="11"/>
      <c r="C745" s="11"/>
      <c r="D745" s="11"/>
      <c r="E745" s="11"/>
      <c r="F745" s="11"/>
      <c r="G745" s="11"/>
      <c r="H745" s="11"/>
      <c r="I745" s="11"/>
      <c r="J745" s="11"/>
      <c r="K745" s="11"/>
      <c r="L745" s="11"/>
      <c r="M745" s="11"/>
      <c r="N745" s="11"/>
    </row>
    <row r="746" spans="1:14" ht="16.5" customHeight="1">
      <c r="A746" s="11"/>
      <c r="B746" s="11"/>
      <c r="C746" s="11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</row>
    <row r="747" spans="1:14" ht="16.5" customHeight="1">
      <c r="A747" s="11"/>
      <c r="B747" s="11"/>
      <c r="C747" s="11"/>
      <c r="D747" s="11"/>
      <c r="E747" s="11"/>
      <c r="F747" s="11"/>
      <c r="G747" s="11"/>
      <c r="H747" s="11"/>
      <c r="I747" s="11"/>
      <c r="J747" s="11"/>
      <c r="K747" s="11"/>
      <c r="L747" s="11"/>
      <c r="M747" s="11"/>
      <c r="N747" s="11"/>
    </row>
    <row r="748" spans="1:14" ht="16.5" customHeight="1">
      <c r="A748" s="11"/>
      <c r="B748" s="11"/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</row>
    <row r="749" spans="1:14" ht="16.5" customHeight="1">
      <c r="A749" s="11"/>
      <c r="B749" s="11"/>
      <c r="C749" s="11"/>
      <c r="D749" s="11"/>
      <c r="E749" s="11"/>
      <c r="F749" s="11"/>
      <c r="G749" s="11"/>
      <c r="H749" s="11"/>
      <c r="I749" s="11"/>
      <c r="J749" s="11"/>
      <c r="K749" s="11"/>
      <c r="L749" s="11"/>
      <c r="M749" s="11"/>
      <c r="N749" s="11"/>
    </row>
    <row r="750" spans="1:14" ht="16.5" customHeight="1">
      <c r="A750" s="11"/>
      <c r="B750" s="11"/>
      <c r="C750" s="11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</row>
    <row r="751" spans="1:14" ht="16.5" customHeight="1">
      <c r="A751" s="11"/>
      <c r="B751" s="11"/>
      <c r="C751" s="11"/>
      <c r="D751" s="11"/>
      <c r="E751" s="11"/>
      <c r="F751" s="11"/>
      <c r="G751" s="11"/>
      <c r="H751" s="11"/>
      <c r="I751" s="11"/>
      <c r="J751" s="11"/>
      <c r="K751" s="11"/>
      <c r="L751" s="11"/>
      <c r="M751" s="11"/>
      <c r="N751" s="11"/>
    </row>
    <row r="752" spans="1:14" ht="16.5" customHeight="1">
      <c r="A752" s="11"/>
      <c r="B752" s="11"/>
      <c r="C752" s="11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</row>
    <row r="753" spans="1:14" ht="16.5" customHeight="1">
      <c r="A753" s="11"/>
      <c r="B753" s="11"/>
      <c r="C753" s="11"/>
      <c r="D753" s="11"/>
      <c r="E753" s="11"/>
      <c r="F753" s="11"/>
      <c r="G753" s="11"/>
      <c r="H753" s="11"/>
      <c r="I753" s="11"/>
      <c r="J753" s="11"/>
      <c r="K753" s="11"/>
      <c r="L753" s="11"/>
      <c r="M753" s="11"/>
      <c r="N753" s="11"/>
    </row>
    <row r="754" spans="1:14" ht="16.5" customHeight="1">
      <c r="A754" s="11"/>
      <c r="B754" s="11"/>
      <c r="C754" s="11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</row>
    <row r="755" spans="1:14" ht="16.5" customHeight="1">
      <c r="A755" s="11"/>
      <c r="B755" s="11"/>
      <c r="C755" s="11"/>
      <c r="D755" s="11"/>
      <c r="E755" s="11"/>
      <c r="F755" s="11"/>
      <c r="G755" s="11"/>
      <c r="H755" s="11"/>
      <c r="I755" s="11"/>
      <c r="J755" s="11"/>
      <c r="K755" s="11"/>
      <c r="L755" s="11"/>
      <c r="M755" s="11"/>
      <c r="N755" s="11"/>
    </row>
    <row r="756" spans="1:14" ht="16.5" customHeight="1">
      <c r="A756" s="11"/>
      <c r="B756" s="11"/>
      <c r="C756" s="11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</row>
    <row r="757" spans="1:14" ht="16.5" customHeight="1">
      <c r="A757" s="11"/>
      <c r="B757" s="11"/>
      <c r="C757" s="11"/>
      <c r="D757" s="11"/>
      <c r="E757" s="11"/>
      <c r="F757" s="11"/>
      <c r="G757" s="11"/>
      <c r="H757" s="11"/>
      <c r="I757" s="11"/>
      <c r="J757" s="11"/>
      <c r="K757" s="11"/>
      <c r="L757" s="11"/>
      <c r="M757" s="11"/>
      <c r="N757" s="11"/>
    </row>
    <row r="758" spans="1:14" ht="16.5" customHeight="1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</row>
    <row r="759" spans="1:14" ht="16.5" customHeight="1">
      <c r="A759" s="11"/>
      <c r="B759" s="11"/>
      <c r="C759" s="11"/>
      <c r="D759" s="11"/>
      <c r="E759" s="11"/>
      <c r="F759" s="11"/>
      <c r="G759" s="11"/>
      <c r="H759" s="11"/>
      <c r="I759" s="11"/>
      <c r="J759" s="11"/>
      <c r="K759" s="11"/>
      <c r="L759" s="11"/>
      <c r="M759" s="11"/>
      <c r="N759" s="11"/>
    </row>
    <row r="760" spans="1:14" ht="16.5" customHeight="1">
      <c r="A760" s="11"/>
      <c r="B760" s="11"/>
      <c r="C760" s="11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</row>
    <row r="761" spans="1:14" ht="16.5" customHeight="1">
      <c r="A761" s="11"/>
      <c r="B761" s="11"/>
      <c r="C761" s="11"/>
      <c r="D761" s="11"/>
      <c r="E761" s="11"/>
      <c r="F761" s="11"/>
      <c r="G761" s="11"/>
      <c r="H761" s="11"/>
      <c r="I761" s="11"/>
      <c r="J761" s="11"/>
      <c r="K761" s="11"/>
      <c r="L761" s="11"/>
      <c r="M761" s="11"/>
      <c r="N761" s="11"/>
    </row>
    <row r="762" spans="1:14" ht="16.5" customHeight="1">
      <c r="A762" s="11"/>
      <c r="B762" s="11"/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</row>
    <row r="763" spans="1:14" ht="16.5" customHeight="1">
      <c r="A763" s="11"/>
      <c r="B763" s="11"/>
      <c r="C763" s="11"/>
      <c r="D763" s="11"/>
      <c r="E763" s="11"/>
      <c r="F763" s="11"/>
      <c r="G763" s="11"/>
      <c r="H763" s="11"/>
      <c r="I763" s="11"/>
      <c r="J763" s="11"/>
      <c r="K763" s="11"/>
      <c r="L763" s="11"/>
      <c r="M763" s="11"/>
      <c r="N763" s="11"/>
    </row>
    <row r="764" spans="1:14" ht="16.5" customHeight="1">
      <c r="A764" s="11"/>
      <c r="B764" s="11"/>
      <c r="C764" s="11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</row>
    <row r="765" spans="1:14" ht="16.5" customHeight="1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</row>
    <row r="766" spans="1:14" ht="16.5" customHeight="1">
      <c r="A766" s="11"/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</row>
    <row r="767" spans="1:14" ht="16.5" customHeight="1">
      <c r="A767" s="11"/>
      <c r="B767" s="11"/>
      <c r="C767" s="11"/>
      <c r="D767" s="11"/>
      <c r="E767" s="11"/>
      <c r="F767" s="11"/>
      <c r="G767" s="11"/>
      <c r="H767" s="11"/>
      <c r="I767" s="11"/>
      <c r="J767" s="11"/>
      <c r="K767" s="11"/>
      <c r="L767" s="11"/>
      <c r="M767" s="11"/>
      <c r="N767" s="11"/>
    </row>
    <row r="768" spans="1:14" ht="16.5" customHeight="1">
      <c r="A768" s="11"/>
      <c r="B768" s="11"/>
      <c r="C768" s="11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</row>
    <row r="769" spans="1:14" ht="16.5" customHeight="1">
      <c r="A769" s="11"/>
      <c r="B769" s="11"/>
      <c r="C769" s="11"/>
      <c r="D769" s="11"/>
      <c r="E769" s="11"/>
      <c r="F769" s="11"/>
      <c r="G769" s="11"/>
      <c r="H769" s="11"/>
      <c r="I769" s="11"/>
      <c r="J769" s="11"/>
      <c r="K769" s="11"/>
      <c r="L769" s="11"/>
      <c r="M769" s="11"/>
      <c r="N769" s="11"/>
    </row>
    <row r="770" spans="1:14" ht="16.5" customHeight="1">
      <c r="A770" s="11"/>
      <c r="B770" s="11"/>
      <c r="C770" s="11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</row>
    <row r="771" spans="1:14" ht="16.5" customHeight="1">
      <c r="A771" s="11"/>
      <c r="B771" s="11"/>
      <c r="C771" s="11"/>
      <c r="D771" s="11"/>
      <c r="E771" s="11"/>
      <c r="F771" s="11"/>
      <c r="G771" s="11"/>
      <c r="H771" s="11"/>
      <c r="I771" s="11"/>
      <c r="J771" s="11"/>
      <c r="K771" s="11"/>
      <c r="L771" s="11"/>
      <c r="M771" s="11"/>
      <c r="N771" s="11"/>
    </row>
    <row r="772" spans="1:14" ht="16.5" customHeight="1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</row>
    <row r="773" spans="1:14" ht="16.5" customHeight="1">
      <c r="A773" s="11"/>
      <c r="B773" s="11"/>
      <c r="C773" s="11"/>
      <c r="D773" s="11"/>
      <c r="E773" s="11"/>
      <c r="F773" s="11"/>
      <c r="G773" s="11"/>
      <c r="H773" s="11"/>
      <c r="I773" s="11"/>
      <c r="J773" s="11"/>
      <c r="K773" s="11"/>
      <c r="L773" s="11"/>
      <c r="M773" s="11"/>
      <c r="N773" s="11"/>
    </row>
    <row r="774" spans="1:14" ht="16.5" customHeight="1">
      <c r="A774" s="11"/>
      <c r="B774" s="11"/>
      <c r="C774" s="11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</row>
    <row r="775" spans="1:14" ht="16.5" customHeight="1">
      <c r="A775" s="11"/>
      <c r="B775" s="11"/>
      <c r="C775" s="11"/>
      <c r="D775" s="11"/>
      <c r="E775" s="11"/>
      <c r="F775" s="11"/>
      <c r="G775" s="11"/>
      <c r="H775" s="11"/>
      <c r="I775" s="11"/>
      <c r="J775" s="11"/>
      <c r="K775" s="11"/>
      <c r="L775" s="11"/>
      <c r="M775" s="11"/>
      <c r="N775" s="11"/>
    </row>
    <row r="776" spans="1:14" ht="16.5" customHeight="1">
      <c r="A776" s="11"/>
      <c r="B776" s="11"/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</row>
    <row r="777" spans="1:14" ht="16.5" customHeight="1">
      <c r="A777" s="11"/>
      <c r="B777" s="11"/>
      <c r="C777" s="11"/>
      <c r="D777" s="11"/>
      <c r="E777" s="11"/>
      <c r="F777" s="11"/>
      <c r="G777" s="11"/>
      <c r="H777" s="11"/>
      <c r="I777" s="11"/>
      <c r="J777" s="11"/>
      <c r="K777" s="11"/>
      <c r="L777" s="11"/>
      <c r="M777" s="11"/>
      <c r="N777" s="11"/>
    </row>
    <row r="778" spans="1:14" ht="16.5" customHeight="1">
      <c r="A778" s="11"/>
      <c r="B778" s="11"/>
      <c r="C778" s="11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</row>
    <row r="779" spans="1:14" ht="16.5" customHeight="1">
      <c r="A779" s="11"/>
      <c r="B779" s="11"/>
      <c r="C779" s="11"/>
      <c r="D779" s="11"/>
      <c r="E779" s="11"/>
      <c r="F779" s="11"/>
      <c r="G779" s="11"/>
      <c r="H779" s="11"/>
      <c r="I779" s="11"/>
      <c r="J779" s="11"/>
      <c r="K779" s="11"/>
      <c r="L779" s="11"/>
      <c r="M779" s="11"/>
      <c r="N779" s="11"/>
    </row>
    <row r="780" spans="1:14" ht="16.5" customHeight="1">
      <c r="A780" s="11"/>
      <c r="B780" s="11"/>
      <c r="C780" s="11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</row>
    <row r="781" spans="1:14" ht="16.5" customHeight="1">
      <c r="A781" s="11"/>
      <c r="B781" s="11"/>
      <c r="C781" s="11"/>
      <c r="D781" s="11"/>
      <c r="E781" s="11"/>
      <c r="F781" s="11"/>
      <c r="G781" s="11"/>
      <c r="H781" s="11"/>
      <c r="I781" s="11"/>
      <c r="J781" s="11"/>
      <c r="K781" s="11"/>
      <c r="L781" s="11"/>
      <c r="M781" s="11"/>
      <c r="N781" s="11"/>
    </row>
    <row r="782" spans="1:14" ht="16.5" customHeight="1">
      <c r="A782" s="11"/>
      <c r="B782" s="11"/>
      <c r="C782" s="11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</row>
    <row r="783" spans="1:14" ht="16.5" customHeight="1">
      <c r="A783" s="11"/>
      <c r="B783" s="11"/>
      <c r="C783" s="11"/>
      <c r="D783" s="11"/>
      <c r="E783" s="11"/>
      <c r="F783" s="11"/>
      <c r="G783" s="11"/>
      <c r="H783" s="11"/>
      <c r="I783" s="11"/>
      <c r="J783" s="11"/>
      <c r="K783" s="11"/>
      <c r="L783" s="11"/>
      <c r="M783" s="11"/>
      <c r="N783" s="11"/>
    </row>
    <row r="784" spans="1:14" ht="16.5" customHeight="1">
      <c r="A784" s="11"/>
      <c r="B784" s="11"/>
      <c r="C784" s="11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</row>
    <row r="785" spans="1:14" ht="16.5" customHeight="1">
      <c r="A785" s="11"/>
      <c r="B785" s="11"/>
      <c r="C785" s="11"/>
      <c r="D785" s="11"/>
      <c r="E785" s="11"/>
      <c r="F785" s="11"/>
      <c r="G785" s="11"/>
      <c r="H785" s="11"/>
      <c r="I785" s="11"/>
      <c r="J785" s="11"/>
      <c r="K785" s="11"/>
      <c r="L785" s="11"/>
      <c r="M785" s="11"/>
      <c r="N785" s="11"/>
    </row>
    <row r="786" spans="1:14" ht="16.5" customHeight="1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</row>
    <row r="787" spans="1:14" ht="16.5" customHeight="1">
      <c r="A787" s="11"/>
      <c r="B787" s="11"/>
      <c r="C787" s="11"/>
      <c r="D787" s="11"/>
      <c r="E787" s="11"/>
      <c r="F787" s="11"/>
      <c r="G787" s="11"/>
      <c r="H787" s="11"/>
      <c r="I787" s="11"/>
      <c r="J787" s="11"/>
      <c r="K787" s="11"/>
      <c r="L787" s="11"/>
      <c r="M787" s="11"/>
      <c r="N787" s="11"/>
    </row>
    <row r="788" spans="1:14" ht="16.5" customHeight="1">
      <c r="A788" s="11"/>
      <c r="B788" s="11"/>
      <c r="C788" s="11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</row>
    <row r="789" spans="1:14" ht="16.5" customHeight="1">
      <c r="A789" s="11"/>
      <c r="B789" s="11"/>
      <c r="C789" s="11"/>
      <c r="D789" s="11"/>
      <c r="E789" s="11"/>
      <c r="F789" s="11"/>
      <c r="G789" s="11"/>
      <c r="H789" s="11"/>
      <c r="I789" s="11"/>
      <c r="J789" s="11"/>
      <c r="K789" s="11"/>
      <c r="L789" s="11"/>
      <c r="M789" s="11"/>
      <c r="N789" s="11"/>
    </row>
    <row r="790" spans="1:14" ht="16.5" customHeight="1">
      <c r="A790" s="11"/>
      <c r="B790" s="11"/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</row>
    <row r="791" spans="1:14" ht="16.5" customHeight="1">
      <c r="A791" s="11"/>
      <c r="B791" s="11"/>
      <c r="C791" s="11"/>
      <c r="D791" s="11"/>
      <c r="E791" s="11"/>
      <c r="F791" s="11"/>
      <c r="G791" s="11"/>
      <c r="H791" s="11"/>
      <c r="I791" s="11"/>
      <c r="J791" s="11"/>
      <c r="K791" s="11"/>
      <c r="L791" s="11"/>
      <c r="M791" s="11"/>
      <c r="N791" s="11"/>
    </row>
    <row r="792" spans="1:14" ht="16.5" customHeight="1">
      <c r="A792" s="11"/>
      <c r="B792" s="11"/>
      <c r="C792" s="11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</row>
    <row r="793" spans="1:14" ht="16.5" customHeight="1">
      <c r="A793" s="11"/>
      <c r="B793" s="11"/>
      <c r="C793" s="11"/>
      <c r="D793" s="11"/>
      <c r="E793" s="11"/>
      <c r="F793" s="11"/>
      <c r="G793" s="11"/>
      <c r="H793" s="11"/>
      <c r="I793" s="11"/>
      <c r="J793" s="11"/>
      <c r="K793" s="11"/>
      <c r="L793" s="11"/>
      <c r="M793" s="11"/>
      <c r="N793" s="11"/>
    </row>
    <row r="794" spans="1:14" ht="16.5" customHeight="1">
      <c r="A794" s="11"/>
      <c r="B794" s="11"/>
      <c r="C794" s="11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</row>
    <row r="795" spans="1:14" ht="16.5" customHeight="1">
      <c r="A795" s="11"/>
      <c r="B795" s="11"/>
      <c r="C795" s="11"/>
      <c r="D795" s="11"/>
      <c r="E795" s="11"/>
      <c r="F795" s="11"/>
      <c r="G795" s="11"/>
      <c r="H795" s="11"/>
      <c r="I795" s="11"/>
      <c r="J795" s="11"/>
      <c r="K795" s="11"/>
      <c r="L795" s="11"/>
      <c r="M795" s="11"/>
      <c r="N795" s="11"/>
    </row>
    <row r="796" spans="1:14" ht="16.5" customHeight="1">
      <c r="A796" s="11"/>
      <c r="B796" s="11"/>
      <c r="C796" s="11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</row>
    <row r="797" spans="1:14" ht="16.5" customHeight="1">
      <c r="A797" s="11"/>
      <c r="B797" s="11"/>
      <c r="C797" s="11"/>
      <c r="D797" s="11"/>
      <c r="E797" s="11"/>
      <c r="F797" s="11"/>
      <c r="G797" s="11"/>
      <c r="H797" s="11"/>
      <c r="I797" s="11"/>
      <c r="J797" s="11"/>
      <c r="K797" s="11"/>
      <c r="L797" s="11"/>
      <c r="M797" s="11"/>
      <c r="N797" s="11"/>
    </row>
    <row r="798" spans="1:14" ht="16.5" customHeight="1">
      <c r="A798" s="11"/>
      <c r="B798" s="11"/>
      <c r="C798" s="11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</row>
    <row r="799" spans="1:14" ht="16.5" customHeight="1">
      <c r="A799" s="11"/>
      <c r="B799" s="11"/>
      <c r="C799" s="11"/>
      <c r="D799" s="11"/>
      <c r="E799" s="11"/>
      <c r="F799" s="11"/>
      <c r="G799" s="11"/>
      <c r="H799" s="11"/>
      <c r="I799" s="11"/>
      <c r="J799" s="11"/>
      <c r="K799" s="11"/>
      <c r="L799" s="11"/>
      <c r="M799" s="11"/>
      <c r="N799" s="11"/>
    </row>
    <row r="800" spans="1:14" ht="16.5" customHeight="1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</row>
    <row r="801" spans="1:14" ht="16.5" customHeight="1">
      <c r="A801" s="11"/>
      <c r="B801" s="11"/>
      <c r="C801" s="11"/>
      <c r="D801" s="11"/>
      <c r="E801" s="11"/>
      <c r="F801" s="11"/>
      <c r="G801" s="11"/>
      <c r="H801" s="11"/>
      <c r="I801" s="11"/>
      <c r="J801" s="11"/>
      <c r="K801" s="11"/>
      <c r="L801" s="11"/>
      <c r="M801" s="11"/>
      <c r="N801" s="11"/>
    </row>
    <row r="802" spans="1:14" ht="16.5" customHeight="1">
      <c r="A802" s="11"/>
      <c r="B802" s="11"/>
      <c r="C802" s="11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</row>
    <row r="803" spans="1:14" ht="16.5" customHeight="1">
      <c r="A803" s="11"/>
      <c r="B803" s="11"/>
      <c r="C803" s="11"/>
      <c r="D803" s="11"/>
      <c r="E803" s="11"/>
      <c r="F803" s="11"/>
      <c r="G803" s="11"/>
      <c r="H803" s="11"/>
      <c r="I803" s="11"/>
      <c r="J803" s="11"/>
      <c r="K803" s="11"/>
      <c r="L803" s="11"/>
      <c r="M803" s="11"/>
      <c r="N803" s="11"/>
    </row>
    <row r="804" spans="1:14" ht="16.5" customHeight="1">
      <c r="A804" s="11"/>
      <c r="B804" s="11"/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</row>
    <row r="805" spans="1:14" ht="16.5" customHeight="1">
      <c r="A805" s="11"/>
      <c r="B805" s="11"/>
      <c r="C805" s="11"/>
      <c r="D805" s="11"/>
      <c r="E805" s="11"/>
      <c r="F805" s="11"/>
      <c r="G805" s="11"/>
      <c r="H805" s="11"/>
      <c r="I805" s="11"/>
      <c r="J805" s="11"/>
      <c r="K805" s="11"/>
      <c r="L805" s="11"/>
      <c r="M805" s="11"/>
      <c r="N805" s="11"/>
    </row>
    <row r="806" spans="1:14" ht="16.5" customHeight="1">
      <c r="A806" s="11"/>
      <c r="B806" s="11"/>
      <c r="C806" s="11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</row>
    <row r="807" spans="1:14" ht="16.5" customHeight="1">
      <c r="A807" s="11"/>
      <c r="B807" s="11"/>
      <c r="C807" s="11"/>
      <c r="D807" s="11"/>
      <c r="E807" s="11"/>
      <c r="F807" s="11"/>
      <c r="G807" s="11"/>
      <c r="H807" s="11"/>
      <c r="I807" s="11"/>
      <c r="J807" s="11"/>
      <c r="K807" s="11"/>
      <c r="L807" s="11"/>
      <c r="M807" s="11"/>
      <c r="N807" s="11"/>
    </row>
    <row r="808" spans="1:14" ht="16.5" customHeight="1">
      <c r="A808" s="11"/>
      <c r="B808" s="11"/>
      <c r="C808" s="11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</row>
    <row r="809" spans="1:14" ht="16.5" customHeight="1">
      <c r="A809" s="11"/>
      <c r="B809" s="11"/>
      <c r="C809" s="11"/>
      <c r="D809" s="11"/>
      <c r="E809" s="11"/>
      <c r="F809" s="11"/>
      <c r="G809" s="11"/>
      <c r="H809" s="11"/>
      <c r="I809" s="11"/>
      <c r="J809" s="11"/>
      <c r="K809" s="11"/>
      <c r="L809" s="11"/>
      <c r="M809" s="11"/>
      <c r="N809" s="11"/>
    </row>
    <row r="810" spans="1:14" ht="16.5" customHeight="1">
      <c r="A810" s="11"/>
      <c r="B810" s="11"/>
      <c r="C810" s="11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</row>
    <row r="811" spans="1:14" ht="16.5" customHeight="1">
      <c r="A811" s="11"/>
      <c r="B811" s="11"/>
      <c r="C811" s="11"/>
      <c r="D811" s="11"/>
      <c r="E811" s="11"/>
      <c r="F811" s="11"/>
      <c r="G811" s="11"/>
      <c r="H811" s="11"/>
      <c r="I811" s="11"/>
      <c r="J811" s="11"/>
      <c r="K811" s="11"/>
      <c r="L811" s="11"/>
      <c r="M811" s="11"/>
      <c r="N811" s="11"/>
    </row>
    <row r="812" spans="1:14" ht="16.5" customHeight="1">
      <c r="A812" s="11"/>
      <c r="B812" s="11"/>
      <c r="C812" s="11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</row>
    <row r="813" spans="1:14" ht="16.5" customHeight="1">
      <c r="A813" s="11"/>
      <c r="B813" s="11"/>
      <c r="C813" s="11"/>
      <c r="D813" s="11"/>
      <c r="E813" s="11"/>
      <c r="F813" s="11"/>
      <c r="G813" s="11"/>
      <c r="H813" s="11"/>
      <c r="I813" s="11"/>
      <c r="J813" s="11"/>
      <c r="K813" s="11"/>
      <c r="L813" s="11"/>
      <c r="M813" s="11"/>
      <c r="N813" s="11"/>
    </row>
    <row r="814" spans="1:14" ht="16.5" customHeight="1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</row>
    <row r="815" spans="1:14" ht="16.5" customHeight="1">
      <c r="A815" s="11"/>
      <c r="B815" s="11"/>
      <c r="C815" s="11"/>
      <c r="D815" s="11"/>
      <c r="E815" s="11"/>
      <c r="F815" s="11"/>
      <c r="G815" s="11"/>
      <c r="H815" s="11"/>
      <c r="I815" s="11"/>
      <c r="J815" s="11"/>
      <c r="K815" s="11"/>
      <c r="L815" s="11"/>
      <c r="M815" s="11"/>
      <c r="N815" s="11"/>
    </row>
    <row r="816" spans="1:14" ht="16.5" customHeight="1">
      <c r="A816" s="11"/>
      <c r="B816" s="11"/>
      <c r="C816" s="11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</row>
    <row r="817" spans="1:14" ht="16.5" customHeight="1">
      <c r="A817" s="11"/>
      <c r="B817" s="11"/>
      <c r="C817" s="11"/>
      <c r="D817" s="11"/>
      <c r="E817" s="11"/>
      <c r="F817" s="11"/>
      <c r="G817" s="11"/>
      <c r="H817" s="11"/>
      <c r="I817" s="11"/>
      <c r="J817" s="11"/>
      <c r="K817" s="11"/>
      <c r="L817" s="11"/>
      <c r="M817" s="11"/>
      <c r="N817" s="11"/>
    </row>
    <row r="818" spans="1:14" ht="16.5" customHeight="1">
      <c r="A818" s="11"/>
      <c r="B818" s="11"/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</row>
    <row r="819" spans="1:14" ht="16.5" customHeight="1">
      <c r="A819" s="11"/>
      <c r="B819" s="11"/>
      <c r="C819" s="11"/>
      <c r="D819" s="11"/>
      <c r="E819" s="11"/>
      <c r="F819" s="11"/>
      <c r="G819" s="11"/>
      <c r="H819" s="11"/>
      <c r="I819" s="11"/>
      <c r="J819" s="11"/>
      <c r="K819" s="11"/>
      <c r="L819" s="11"/>
      <c r="M819" s="11"/>
      <c r="N819" s="11"/>
    </row>
    <row r="820" spans="1:14" ht="16.5" customHeight="1">
      <c r="A820" s="11"/>
      <c r="B820" s="11"/>
      <c r="C820" s="11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</row>
    <row r="821" spans="1:14" ht="16.5" customHeight="1">
      <c r="A821" s="11"/>
      <c r="B821" s="11"/>
      <c r="C821" s="11"/>
      <c r="D821" s="11"/>
      <c r="E821" s="11"/>
      <c r="F821" s="11"/>
      <c r="G821" s="11"/>
      <c r="H821" s="11"/>
      <c r="I821" s="11"/>
      <c r="J821" s="11"/>
      <c r="K821" s="11"/>
      <c r="L821" s="11"/>
      <c r="M821" s="11"/>
      <c r="N821" s="11"/>
    </row>
    <row r="822" spans="1:14" ht="16.5" customHeight="1">
      <c r="A822" s="11"/>
      <c r="B822" s="11"/>
      <c r="C822" s="11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</row>
    <row r="823" spans="1:14" ht="16.5" customHeight="1">
      <c r="A823" s="11"/>
      <c r="B823" s="11"/>
      <c r="C823" s="11"/>
      <c r="D823" s="11"/>
      <c r="E823" s="11"/>
      <c r="F823" s="11"/>
      <c r="G823" s="11"/>
      <c r="H823" s="11"/>
      <c r="I823" s="11"/>
      <c r="J823" s="11"/>
      <c r="K823" s="11"/>
      <c r="L823" s="11"/>
      <c r="M823" s="11"/>
      <c r="N823" s="11"/>
    </row>
    <row r="824" spans="1:14" ht="16.5" customHeight="1">
      <c r="A824" s="11"/>
      <c r="B824" s="11"/>
      <c r="C824" s="11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</row>
    <row r="825" spans="1:14" ht="16.5" customHeight="1">
      <c r="A825" s="11"/>
      <c r="B825" s="11"/>
      <c r="C825" s="11"/>
      <c r="D825" s="11"/>
      <c r="E825" s="11"/>
      <c r="F825" s="11"/>
      <c r="G825" s="11"/>
      <c r="H825" s="11"/>
      <c r="I825" s="11"/>
      <c r="J825" s="11"/>
      <c r="K825" s="11"/>
      <c r="L825" s="11"/>
      <c r="M825" s="11"/>
      <c r="N825" s="11"/>
    </row>
    <row r="826" spans="1:14" ht="16.5" customHeight="1">
      <c r="A826" s="11"/>
      <c r="B826" s="11"/>
      <c r="C826" s="11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</row>
    <row r="827" spans="1:14" ht="16.5" customHeight="1">
      <c r="A827" s="11"/>
      <c r="B827" s="11"/>
      <c r="C827" s="11"/>
      <c r="D827" s="11"/>
      <c r="E827" s="11"/>
      <c r="F827" s="11"/>
      <c r="G827" s="11"/>
      <c r="H827" s="11"/>
      <c r="I827" s="11"/>
      <c r="J827" s="11"/>
      <c r="K827" s="11"/>
      <c r="L827" s="11"/>
      <c r="M827" s="11"/>
      <c r="N827" s="11"/>
    </row>
    <row r="828" spans="1:14" ht="16.5" customHeight="1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</row>
    <row r="829" spans="1:14" ht="16.5" customHeight="1">
      <c r="A829" s="11"/>
      <c r="B829" s="11"/>
      <c r="C829" s="11"/>
      <c r="D829" s="11"/>
      <c r="E829" s="11"/>
      <c r="F829" s="11"/>
      <c r="G829" s="11"/>
      <c r="H829" s="11"/>
      <c r="I829" s="11"/>
      <c r="J829" s="11"/>
      <c r="K829" s="11"/>
      <c r="L829" s="11"/>
      <c r="M829" s="11"/>
      <c r="N829" s="11"/>
    </row>
    <row r="830" spans="1:14" ht="16.5" customHeight="1">
      <c r="A830" s="11"/>
      <c r="B830" s="11"/>
      <c r="C830" s="11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</row>
    <row r="831" spans="1:14" ht="16.5" customHeight="1">
      <c r="A831" s="11"/>
      <c r="B831" s="11"/>
      <c r="C831" s="11"/>
      <c r="D831" s="11"/>
      <c r="E831" s="11"/>
      <c r="F831" s="11"/>
      <c r="G831" s="11"/>
      <c r="H831" s="11"/>
      <c r="I831" s="11"/>
      <c r="J831" s="11"/>
      <c r="K831" s="11"/>
      <c r="L831" s="11"/>
      <c r="M831" s="11"/>
      <c r="N831" s="11"/>
    </row>
    <row r="832" spans="1:14" ht="16.5" customHeight="1">
      <c r="A832" s="11"/>
      <c r="B832" s="11"/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</row>
    <row r="833" spans="1:14" ht="16.5" customHeight="1">
      <c r="A833" s="11"/>
      <c r="B833" s="11"/>
      <c r="C833" s="11"/>
      <c r="D833" s="11"/>
      <c r="E833" s="11"/>
      <c r="F833" s="11"/>
      <c r="G833" s="11"/>
      <c r="H833" s="11"/>
      <c r="I833" s="11"/>
      <c r="J833" s="11"/>
      <c r="K833" s="11"/>
      <c r="L833" s="11"/>
      <c r="M833" s="11"/>
      <c r="N833" s="11"/>
    </row>
    <row r="834" spans="1:14" ht="16.5" customHeight="1">
      <c r="A834" s="11"/>
      <c r="B834" s="11"/>
      <c r="C834" s="11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</row>
    <row r="835" spans="1:14" ht="16.5" customHeight="1">
      <c r="A835" s="11"/>
      <c r="B835" s="11"/>
      <c r="C835" s="11"/>
      <c r="D835" s="11"/>
      <c r="E835" s="11"/>
      <c r="F835" s="11"/>
      <c r="G835" s="11"/>
      <c r="H835" s="11"/>
      <c r="I835" s="11"/>
      <c r="J835" s="11"/>
      <c r="K835" s="11"/>
      <c r="L835" s="11"/>
      <c r="M835" s="11"/>
      <c r="N835" s="11"/>
    </row>
    <row r="836" spans="1:14" ht="16.5" customHeight="1">
      <c r="A836" s="11"/>
      <c r="B836" s="11"/>
      <c r="C836" s="11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</row>
    <row r="837" spans="1:14" ht="16.5" customHeight="1">
      <c r="A837" s="11"/>
      <c r="B837" s="11"/>
      <c r="C837" s="11"/>
      <c r="D837" s="11"/>
      <c r="E837" s="11"/>
      <c r="F837" s="11"/>
      <c r="G837" s="11"/>
      <c r="H837" s="11"/>
      <c r="I837" s="11"/>
      <c r="J837" s="11"/>
      <c r="K837" s="11"/>
      <c r="L837" s="11"/>
      <c r="M837" s="11"/>
      <c r="N837" s="11"/>
    </row>
    <row r="838" spans="1:14" ht="16.5" customHeight="1">
      <c r="A838" s="11"/>
      <c r="B838" s="11"/>
      <c r="C838" s="11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</row>
    <row r="839" spans="1:14" ht="16.5" customHeight="1">
      <c r="A839" s="11"/>
      <c r="B839" s="11"/>
      <c r="C839" s="11"/>
      <c r="D839" s="11"/>
      <c r="E839" s="11"/>
      <c r="F839" s="11"/>
      <c r="G839" s="11"/>
      <c r="H839" s="11"/>
      <c r="I839" s="11"/>
      <c r="J839" s="11"/>
      <c r="K839" s="11"/>
      <c r="L839" s="11"/>
      <c r="M839" s="11"/>
      <c r="N839" s="11"/>
    </row>
    <row r="840" spans="1:14" ht="16.5" customHeight="1">
      <c r="A840" s="11"/>
      <c r="B840" s="11"/>
      <c r="C840" s="11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</row>
    <row r="841" spans="1:14" ht="16.5" customHeight="1">
      <c r="A841" s="11"/>
      <c r="B841" s="11"/>
      <c r="C841" s="11"/>
      <c r="D841" s="11"/>
      <c r="E841" s="11"/>
      <c r="F841" s="11"/>
      <c r="G841" s="11"/>
      <c r="H841" s="11"/>
      <c r="I841" s="11"/>
      <c r="J841" s="11"/>
      <c r="K841" s="11"/>
      <c r="L841" s="11"/>
      <c r="M841" s="11"/>
      <c r="N841" s="11"/>
    </row>
    <row r="842" spans="1:14" ht="16.5" customHeight="1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</row>
    <row r="843" spans="1:14" ht="16.5" customHeight="1">
      <c r="A843" s="11"/>
      <c r="B843" s="11"/>
      <c r="C843" s="11"/>
      <c r="D843" s="11"/>
      <c r="E843" s="11"/>
      <c r="F843" s="11"/>
      <c r="G843" s="11"/>
      <c r="H843" s="11"/>
      <c r="I843" s="11"/>
      <c r="J843" s="11"/>
      <c r="K843" s="11"/>
      <c r="L843" s="11"/>
      <c r="M843" s="11"/>
      <c r="N843" s="11"/>
    </row>
    <row r="844" spans="1:14" ht="16.5" customHeight="1">
      <c r="A844" s="11"/>
      <c r="B844" s="11"/>
      <c r="C844" s="11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</row>
    <row r="845" spans="1:14" ht="16.5" customHeight="1">
      <c r="A845" s="11"/>
      <c r="B845" s="11"/>
      <c r="C845" s="11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</row>
    <row r="846" spans="1:14" ht="16.5" customHeight="1">
      <c r="A846" s="11"/>
      <c r="B846" s="11"/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</row>
    <row r="847" spans="1:14" ht="16.5" customHeight="1">
      <c r="A847" s="11"/>
      <c r="B847" s="11"/>
      <c r="C847" s="11"/>
      <c r="D847" s="11"/>
      <c r="E847" s="11"/>
      <c r="F847" s="11"/>
      <c r="G847" s="11"/>
      <c r="H847" s="11"/>
      <c r="I847" s="11"/>
      <c r="J847" s="11"/>
      <c r="K847" s="11"/>
      <c r="L847" s="11"/>
      <c r="M847" s="11"/>
      <c r="N847" s="11"/>
    </row>
    <row r="848" spans="1:14" ht="16.5" customHeight="1">
      <c r="A848" s="11"/>
      <c r="B848" s="11"/>
      <c r="C848" s="11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</row>
    <row r="849" spans="1:14" ht="16.5" customHeight="1">
      <c r="A849" s="11"/>
      <c r="B849" s="11"/>
      <c r="C849" s="11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</row>
    <row r="850" spans="1:14" ht="16.5" customHeight="1">
      <c r="A850" s="11"/>
      <c r="B850" s="11"/>
      <c r="C850" s="11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</row>
    <row r="851" spans="1:14" ht="16.5" customHeight="1">
      <c r="A851" s="11"/>
      <c r="B851" s="11"/>
      <c r="C851" s="11"/>
      <c r="D851" s="11"/>
      <c r="E851" s="11"/>
      <c r="F851" s="11"/>
      <c r="G851" s="11"/>
      <c r="H851" s="11"/>
      <c r="I851" s="11"/>
      <c r="J851" s="11"/>
      <c r="K851" s="11"/>
      <c r="L851" s="11"/>
      <c r="M851" s="11"/>
      <c r="N851" s="11"/>
    </row>
    <row r="852" spans="1:14" ht="16.5" customHeight="1">
      <c r="A852" s="11"/>
      <c r="B852" s="11"/>
      <c r="C852" s="11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</row>
    <row r="853" spans="1:14" ht="16.5" customHeight="1">
      <c r="A853" s="11"/>
      <c r="B853" s="11"/>
      <c r="C853" s="11"/>
      <c r="D853" s="11"/>
      <c r="E853" s="11"/>
      <c r="F853" s="11"/>
      <c r="G853" s="11"/>
      <c r="H853" s="11"/>
      <c r="I853" s="11"/>
      <c r="J853" s="11"/>
      <c r="K853" s="11"/>
      <c r="L853" s="11"/>
      <c r="M853" s="11"/>
      <c r="N853" s="11"/>
    </row>
    <row r="854" spans="1:14" ht="16.5" customHeight="1">
      <c r="A854" s="11"/>
      <c r="B854" s="11"/>
      <c r="C854" s="11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</row>
    <row r="855" spans="1:14" ht="16.5" customHeight="1">
      <c r="A855" s="11"/>
      <c r="B855" s="11"/>
      <c r="C855" s="11"/>
      <c r="D855" s="11"/>
      <c r="E855" s="11"/>
      <c r="F855" s="11"/>
      <c r="G855" s="11"/>
      <c r="H855" s="11"/>
      <c r="I855" s="11"/>
      <c r="J855" s="11"/>
      <c r="K855" s="11"/>
      <c r="L855" s="11"/>
      <c r="M855" s="11"/>
      <c r="N855" s="11"/>
    </row>
    <row r="856" spans="1:14" ht="16.5" customHeight="1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</row>
    <row r="857" spans="1:14" ht="16.5" customHeight="1">
      <c r="A857" s="11"/>
      <c r="B857" s="11"/>
      <c r="C857" s="11"/>
      <c r="D857" s="11"/>
      <c r="E857" s="11"/>
      <c r="F857" s="11"/>
      <c r="G857" s="11"/>
      <c r="H857" s="11"/>
      <c r="I857" s="11"/>
      <c r="J857" s="11"/>
      <c r="K857" s="11"/>
      <c r="L857" s="11"/>
      <c r="M857" s="11"/>
      <c r="N857" s="11"/>
    </row>
    <row r="858" spans="1:14" ht="16.5" customHeight="1">
      <c r="A858" s="11"/>
      <c r="B858" s="11"/>
      <c r="C858" s="11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</row>
    <row r="859" spans="1:14" ht="16.5" customHeight="1">
      <c r="A859" s="11"/>
      <c r="B859" s="11"/>
      <c r="C859" s="11"/>
      <c r="D859" s="11"/>
      <c r="E859" s="11"/>
      <c r="F859" s="11"/>
      <c r="G859" s="11"/>
      <c r="H859" s="11"/>
      <c r="I859" s="11"/>
      <c r="J859" s="11"/>
      <c r="K859" s="11"/>
      <c r="L859" s="11"/>
      <c r="M859" s="11"/>
      <c r="N859" s="11"/>
    </row>
    <row r="860" spans="1:14" ht="16.5" customHeight="1">
      <c r="A860" s="11"/>
      <c r="B860" s="11"/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</row>
    <row r="861" spans="1:14" ht="16.5" customHeight="1">
      <c r="A861" s="11"/>
      <c r="B861" s="11"/>
      <c r="C861" s="11"/>
      <c r="D861" s="11"/>
      <c r="E861" s="11"/>
      <c r="F861" s="11"/>
      <c r="G861" s="11"/>
      <c r="H861" s="11"/>
      <c r="I861" s="11"/>
      <c r="J861" s="11"/>
      <c r="K861" s="11"/>
      <c r="L861" s="11"/>
      <c r="M861" s="11"/>
      <c r="N861" s="11"/>
    </row>
    <row r="862" spans="1:14" ht="16.5" customHeight="1">
      <c r="A862" s="11"/>
      <c r="B862" s="11"/>
      <c r="C862" s="11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</row>
    <row r="863" spans="1:14" ht="16.5" customHeight="1">
      <c r="A863" s="11"/>
      <c r="B863" s="11"/>
      <c r="C863" s="11"/>
      <c r="D863" s="11"/>
      <c r="E863" s="11"/>
      <c r="F863" s="11"/>
      <c r="G863" s="11"/>
      <c r="H863" s="11"/>
      <c r="I863" s="11"/>
      <c r="J863" s="11"/>
      <c r="K863" s="11"/>
      <c r="L863" s="11"/>
      <c r="M863" s="11"/>
      <c r="N863" s="11"/>
    </row>
    <row r="864" spans="1:14" ht="16.5" customHeight="1">
      <c r="A864" s="11"/>
      <c r="B864" s="11"/>
      <c r="C864" s="11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</row>
    <row r="865" spans="1:14" ht="16.5" customHeight="1">
      <c r="A865" s="11"/>
      <c r="B865" s="11"/>
      <c r="C865" s="11"/>
      <c r="D865" s="11"/>
      <c r="E865" s="11"/>
      <c r="F865" s="11"/>
      <c r="G865" s="11"/>
      <c r="H865" s="11"/>
      <c r="I865" s="11"/>
      <c r="J865" s="11"/>
      <c r="K865" s="11"/>
      <c r="L865" s="11"/>
      <c r="M865" s="11"/>
      <c r="N865" s="11"/>
    </row>
    <row r="866" spans="1:14" ht="16.5" customHeight="1">
      <c r="A866" s="11"/>
      <c r="B866" s="11"/>
      <c r="C866" s="11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</row>
    <row r="867" spans="1:14" ht="16.5" customHeight="1">
      <c r="A867" s="11"/>
      <c r="B867" s="11"/>
      <c r="C867" s="11"/>
      <c r="D867" s="11"/>
      <c r="E867" s="11"/>
      <c r="F867" s="11"/>
      <c r="G867" s="11"/>
      <c r="H867" s="11"/>
      <c r="I867" s="11"/>
      <c r="J867" s="11"/>
      <c r="K867" s="11"/>
      <c r="L867" s="11"/>
      <c r="M867" s="11"/>
      <c r="N867" s="11"/>
    </row>
    <row r="868" spans="1:14" ht="16.5" customHeight="1">
      <c r="A868" s="11"/>
      <c r="B868" s="11"/>
      <c r="C868" s="11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</row>
    <row r="869" spans="1:14" ht="16.5" customHeight="1">
      <c r="A869" s="11"/>
      <c r="B869" s="11"/>
      <c r="C869" s="11"/>
      <c r="D869" s="11"/>
      <c r="E869" s="11"/>
      <c r="F869" s="11"/>
      <c r="G869" s="11"/>
      <c r="H869" s="11"/>
      <c r="I869" s="11"/>
      <c r="J869" s="11"/>
      <c r="K869" s="11"/>
      <c r="L869" s="11"/>
      <c r="M869" s="11"/>
      <c r="N869" s="11"/>
    </row>
    <row r="870" spans="1:14" ht="16.5" customHeight="1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</row>
    <row r="871" spans="1:14" ht="16.5" customHeight="1">
      <c r="A871" s="11"/>
      <c r="B871" s="11"/>
      <c r="C871" s="11"/>
      <c r="D871" s="11"/>
      <c r="E871" s="11"/>
      <c r="F871" s="11"/>
      <c r="G871" s="11"/>
      <c r="H871" s="11"/>
      <c r="I871" s="11"/>
      <c r="J871" s="11"/>
      <c r="K871" s="11"/>
      <c r="L871" s="11"/>
      <c r="M871" s="11"/>
      <c r="N871" s="11"/>
    </row>
    <row r="872" spans="1:14" ht="16.5" customHeight="1">
      <c r="A872" s="11"/>
      <c r="B872" s="11"/>
      <c r="C872" s="11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</row>
    <row r="873" spans="1:14" ht="16.5" customHeight="1">
      <c r="A873" s="11"/>
      <c r="B873" s="11"/>
      <c r="C873" s="11"/>
      <c r="D873" s="11"/>
      <c r="E873" s="11"/>
      <c r="F873" s="11"/>
      <c r="G873" s="11"/>
      <c r="H873" s="11"/>
      <c r="I873" s="11"/>
      <c r="J873" s="11"/>
      <c r="K873" s="11"/>
      <c r="L873" s="11"/>
      <c r="M873" s="11"/>
      <c r="N873" s="11"/>
    </row>
    <row r="874" spans="1:14" ht="16.5" customHeight="1">
      <c r="A874" s="11"/>
      <c r="B874" s="11"/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</row>
    <row r="875" spans="1:14" ht="16.5" customHeight="1">
      <c r="A875" s="11"/>
      <c r="B875" s="11"/>
      <c r="C875" s="11"/>
      <c r="D875" s="11"/>
      <c r="E875" s="11"/>
      <c r="F875" s="11"/>
      <c r="G875" s="11"/>
      <c r="H875" s="11"/>
      <c r="I875" s="11"/>
      <c r="J875" s="11"/>
      <c r="K875" s="11"/>
      <c r="L875" s="11"/>
      <c r="M875" s="11"/>
      <c r="N875" s="11"/>
    </row>
    <row r="876" spans="1:14" ht="16.5" customHeight="1">
      <c r="A876" s="11"/>
      <c r="B876" s="11"/>
      <c r="C876" s="11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</row>
    <row r="877" spans="1:14" ht="16.5" customHeight="1">
      <c r="A877" s="11"/>
      <c r="B877" s="11"/>
      <c r="C877" s="11"/>
      <c r="D877" s="11"/>
      <c r="E877" s="11"/>
      <c r="F877" s="11"/>
      <c r="G877" s="11"/>
      <c r="H877" s="11"/>
      <c r="I877" s="11"/>
      <c r="J877" s="11"/>
      <c r="K877" s="11"/>
      <c r="L877" s="11"/>
      <c r="M877" s="11"/>
      <c r="N877" s="11"/>
    </row>
    <row r="878" spans="1:14" ht="16.5" customHeight="1">
      <c r="A878" s="11"/>
      <c r="B878" s="11"/>
      <c r="C878" s="11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</row>
    <row r="879" spans="1:14" ht="16.5" customHeight="1">
      <c r="A879" s="11"/>
      <c r="B879" s="11"/>
      <c r="C879" s="11"/>
      <c r="D879" s="11"/>
      <c r="E879" s="11"/>
      <c r="F879" s="11"/>
      <c r="G879" s="11"/>
      <c r="H879" s="11"/>
      <c r="I879" s="11"/>
      <c r="J879" s="11"/>
      <c r="K879" s="11"/>
      <c r="L879" s="11"/>
      <c r="M879" s="11"/>
      <c r="N879" s="11"/>
    </row>
    <row r="880" spans="1:14" ht="16.5" customHeight="1">
      <c r="A880" s="11"/>
      <c r="B880" s="11"/>
      <c r="C880" s="11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</row>
    <row r="881" spans="1:14" ht="16.5" customHeight="1">
      <c r="A881" s="11"/>
      <c r="B881" s="11"/>
      <c r="C881" s="11"/>
      <c r="D881" s="11"/>
      <c r="E881" s="11"/>
      <c r="F881" s="11"/>
      <c r="G881" s="11"/>
      <c r="H881" s="11"/>
      <c r="I881" s="11"/>
      <c r="J881" s="11"/>
      <c r="K881" s="11"/>
      <c r="L881" s="11"/>
      <c r="M881" s="11"/>
      <c r="N881" s="11"/>
    </row>
    <row r="882" spans="1:14" ht="16.5" customHeight="1">
      <c r="A882" s="11"/>
      <c r="B882" s="11"/>
      <c r="C882" s="11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</row>
    <row r="883" spans="1:14" ht="16.5" customHeight="1">
      <c r="A883" s="11"/>
      <c r="B883" s="11"/>
      <c r="C883" s="11"/>
      <c r="D883" s="11"/>
      <c r="E883" s="11"/>
      <c r="F883" s="11"/>
      <c r="G883" s="11"/>
      <c r="H883" s="11"/>
      <c r="I883" s="11"/>
      <c r="J883" s="11"/>
      <c r="K883" s="11"/>
      <c r="L883" s="11"/>
      <c r="M883" s="11"/>
      <c r="N883" s="11"/>
    </row>
    <row r="884" spans="1:14" ht="16.5" customHeight="1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</row>
    <row r="885" spans="1:14" ht="16.5" customHeight="1">
      <c r="A885" s="11"/>
      <c r="B885" s="11"/>
      <c r="C885" s="11"/>
      <c r="D885" s="11"/>
      <c r="E885" s="11"/>
      <c r="F885" s="11"/>
      <c r="G885" s="11"/>
      <c r="H885" s="11"/>
      <c r="I885" s="11"/>
      <c r="J885" s="11"/>
      <c r="K885" s="11"/>
      <c r="L885" s="11"/>
      <c r="M885" s="11"/>
      <c r="N885" s="11"/>
    </row>
    <row r="886" spans="1:14" ht="16.5" customHeight="1">
      <c r="A886" s="11"/>
      <c r="B886" s="11"/>
      <c r="C886" s="11"/>
      <c r="D886" s="11"/>
      <c r="E886" s="11"/>
      <c r="F886" s="11"/>
      <c r="G886" s="11"/>
      <c r="H886" s="11"/>
      <c r="I886" s="11"/>
      <c r="J886" s="11"/>
      <c r="K886" s="11"/>
      <c r="L886" s="11"/>
      <c r="M886" s="11"/>
      <c r="N886" s="11"/>
    </row>
    <row r="887" spans="1:14" ht="16.5" customHeight="1">
      <c r="A887" s="11"/>
      <c r="B887" s="11"/>
      <c r="C887" s="11"/>
      <c r="D887" s="11"/>
      <c r="E887" s="11"/>
      <c r="F887" s="11"/>
      <c r="G887" s="11"/>
      <c r="H887" s="11"/>
      <c r="I887" s="11"/>
      <c r="J887" s="11"/>
      <c r="K887" s="11"/>
      <c r="L887" s="11"/>
      <c r="M887" s="11"/>
      <c r="N887" s="11"/>
    </row>
    <row r="888" spans="1:14" ht="16.5" customHeight="1">
      <c r="A888" s="11"/>
      <c r="B888" s="11"/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</row>
    <row r="889" spans="1:14" ht="16.5" customHeight="1">
      <c r="A889" s="11"/>
      <c r="B889" s="11"/>
      <c r="C889" s="11"/>
      <c r="D889" s="11"/>
      <c r="E889" s="11"/>
      <c r="F889" s="11"/>
      <c r="G889" s="11"/>
      <c r="H889" s="11"/>
      <c r="I889" s="11"/>
      <c r="J889" s="11"/>
      <c r="K889" s="11"/>
      <c r="L889" s="11"/>
      <c r="M889" s="11"/>
      <c r="N889" s="11"/>
    </row>
    <row r="890" spans="1:14" ht="16.5" customHeight="1">
      <c r="A890" s="11"/>
      <c r="B890" s="11"/>
      <c r="C890" s="11"/>
      <c r="D890" s="11"/>
      <c r="E890" s="11"/>
      <c r="F890" s="11"/>
      <c r="G890" s="11"/>
      <c r="H890" s="11"/>
      <c r="I890" s="11"/>
      <c r="J890" s="11"/>
      <c r="K890" s="11"/>
      <c r="L890" s="11"/>
      <c r="M890" s="11"/>
      <c r="N890" s="11"/>
    </row>
    <row r="891" spans="1:14" ht="16.5" customHeight="1">
      <c r="A891" s="11"/>
      <c r="B891" s="11"/>
      <c r="C891" s="11"/>
      <c r="D891" s="11"/>
      <c r="E891" s="11"/>
      <c r="F891" s="11"/>
      <c r="G891" s="11"/>
      <c r="H891" s="11"/>
      <c r="I891" s="11"/>
      <c r="J891" s="11"/>
      <c r="K891" s="11"/>
      <c r="L891" s="11"/>
      <c r="M891" s="11"/>
      <c r="N891" s="11"/>
    </row>
    <row r="892" spans="1:14" ht="16.5" customHeight="1">
      <c r="A892" s="11"/>
      <c r="B892" s="11"/>
      <c r="C892" s="11"/>
      <c r="D892" s="11"/>
      <c r="E892" s="11"/>
      <c r="F892" s="11"/>
      <c r="G892" s="11"/>
      <c r="H892" s="11"/>
      <c r="I892" s="11"/>
      <c r="J892" s="11"/>
      <c r="K892" s="11"/>
      <c r="L892" s="11"/>
      <c r="M892" s="11"/>
      <c r="N892" s="11"/>
    </row>
    <row r="893" spans="1:14" ht="16.5" customHeight="1">
      <c r="A893" s="11"/>
      <c r="B893" s="11"/>
      <c r="C893" s="11"/>
      <c r="D893" s="11"/>
      <c r="E893" s="11"/>
      <c r="F893" s="11"/>
      <c r="G893" s="11"/>
      <c r="H893" s="11"/>
      <c r="I893" s="11"/>
      <c r="J893" s="11"/>
      <c r="K893" s="11"/>
      <c r="L893" s="11"/>
      <c r="M893" s="11"/>
      <c r="N893" s="11"/>
    </row>
    <row r="894" spans="1:14" ht="16.5" customHeight="1">
      <c r="A894" s="11"/>
      <c r="B894" s="11"/>
      <c r="C894" s="11"/>
      <c r="D894" s="11"/>
      <c r="E894" s="11"/>
      <c r="F894" s="11"/>
      <c r="G894" s="11"/>
      <c r="H894" s="11"/>
      <c r="I894" s="11"/>
      <c r="J894" s="11"/>
      <c r="K894" s="11"/>
      <c r="L894" s="11"/>
      <c r="M894" s="11"/>
      <c r="N894" s="11"/>
    </row>
    <row r="895" spans="1:14" ht="16.5" customHeight="1">
      <c r="A895" s="11"/>
      <c r="B895" s="11"/>
      <c r="C895" s="11"/>
      <c r="D895" s="11"/>
      <c r="E895" s="11"/>
      <c r="F895" s="11"/>
      <c r="G895" s="11"/>
      <c r="H895" s="11"/>
      <c r="I895" s="11"/>
      <c r="J895" s="11"/>
      <c r="K895" s="11"/>
      <c r="L895" s="11"/>
      <c r="M895" s="11"/>
      <c r="N895" s="11"/>
    </row>
    <row r="896" spans="1:14" ht="16.5" customHeight="1">
      <c r="A896" s="11"/>
      <c r="B896" s="11"/>
      <c r="C896" s="11"/>
      <c r="D896" s="11"/>
      <c r="E896" s="11"/>
      <c r="F896" s="11"/>
      <c r="G896" s="11"/>
      <c r="H896" s="11"/>
      <c r="I896" s="11"/>
      <c r="J896" s="11"/>
      <c r="K896" s="11"/>
      <c r="L896" s="11"/>
      <c r="M896" s="11"/>
      <c r="N896" s="11"/>
    </row>
    <row r="897" spans="1:14" ht="16.5" customHeight="1">
      <c r="A897" s="11"/>
      <c r="B897" s="11"/>
      <c r="C897" s="11"/>
      <c r="D897" s="11"/>
      <c r="E897" s="11"/>
      <c r="F897" s="11"/>
      <c r="G897" s="11"/>
      <c r="H897" s="11"/>
      <c r="I897" s="11"/>
      <c r="J897" s="11"/>
      <c r="K897" s="11"/>
      <c r="L897" s="11"/>
      <c r="M897" s="11"/>
      <c r="N897" s="11"/>
    </row>
    <row r="898" spans="1:14" ht="16.5" customHeight="1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</row>
    <row r="899" spans="1:14" ht="16.5" customHeight="1">
      <c r="A899" s="11"/>
      <c r="B899" s="11"/>
      <c r="C899" s="11"/>
      <c r="D899" s="11"/>
      <c r="E899" s="11"/>
      <c r="F899" s="11"/>
      <c r="G899" s="11"/>
      <c r="H899" s="11"/>
      <c r="I899" s="11"/>
      <c r="J899" s="11"/>
      <c r="K899" s="11"/>
      <c r="L899" s="11"/>
      <c r="M899" s="11"/>
      <c r="N899" s="11"/>
    </row>
    <row r="900" spans="1:14" ht="16.5" customHeight="1">
      <c r="A900" s="11"/>
      <c r="B900" s="11"/>
      <c r="C900" s="11"/>
      <c r="D900" s="11"/>
      <c r="E900" s="11"/>
      <c r="F900" s="11"/>
      <c r="G900" s="11"/>
      <c r="H900" s="11"/>
      <c r="I900" s="11"/>
      <c r="J900" s="11"/>
      <c r="K900" s="11"/>
      <c r="L900" s="11"/>
      <c r="M900" s="11"/>
      <c r="N900" s="11"/>
    </row>
    <row r="901" spans="1:14" ht="16.5" customHeight="1">
      <c r="A901" s="11"/>
      <c r="B901" s="11"/>
      <c r="C901" s="11"/>
      <c r="D901" s="11"/>
      <c r="E901" s="11"/>
      <c r="F901" s="11"/>
      <c r="G901" s="11"/>
      <c r="H901" s="11"/>
      <c r="I901" s="11"/>
      <c r="J901" s="11"/>
      <c r="K901" s="11"/>
      <c r="L901" s="11"/>
      <c r="M901" s="11"/>
      <c r="N901" s="11"/>
    </row>
    <row r="902" spans="1:14" ht="16.5" customHeight="1">
      <c r="A902" s="11"/>
      <c r="B902" s="11"/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</row>
    <row r="903" spans="1:14" ht="16.5" customHeight="1">
      <c r="A903" s="11"/>
      <c r="B903" s="11"/>
      <c r="C903" s="11"/>
      <c r="D903" s="11"/>
      <c r="E903" s="11"/>
      <c r="F903" s="11"/>
      <c r="G903" s="11"/>
      <c r="H903" s="11"/>
      <c r="I903" s="11"/>
      <c r="J903" s="11"/>
      <c r="K903" s="11"/>
      <c r="L903" s="11"/>
      <c r="M903" s="11"/>
      <c r="N903" s="11"/>
    </row>
    <row r="904" spans="1:14" ht="16.5" customHeight="1">
      <c r="A904" s="11"/>
      <c r="B904" s="11"/>
      <c r="C904" s="11"/>
      <c r="D904" s="11"/>
      <c r="E904" s="11"/>
      <c r="F904" s="11"/>
      <c r="G904" s="11"/>
      <c r="H904" s="11"/>
      <c r="I904" s="11"/>
      <c r="J904" s="11"/>
      <c r="K904" s="11"/>
      <c r="L904" s="11"/>
      <c r="M904" s="11"/>
      <c r="N904" s="11"/>
    </row>
    <row r="905" spans="1:14" ht="16.5" customHeight="1">
      <c r="A905" s="11"/>
      <c r="B905" s="11"/>
      <c r="C905" s="11"/>
      <c r="D905" s="11"/>
      <c r="E905" s="11"/>
      <c r="F905" s="11"/>
      <c r="G905" s="11"/>
      <c r="H905" s="11"/>
      <c r="I905" s="11"/>
      <c r="J905" s="11"/>
      <c r="K905" s="11"/>
      <c r="L905" s="11"/>
      <c r="M905" s="11"/>
      <c r="N905" s="11"/>
    </row>
    <row r="906" spans="1:14" ht="16.5" customHeight="1">
      <c r="A906" s="11"/>
      <c r="B906" s="11"/>
      <c r="C906" s="11"/>
      <c r="D906" s="11"/>
      <c r="E906" s="11"/>
      <c r="F906" s="11"/>
      <c r="G906" s="11"/>
      <c r="H906" s="11"/>
      <c r="I906" s="11"/>
      <c r="J906" s="11"/>
      <c r="K906" s="11"/>
      <c r="L906" s="11"/>
      <c r="M906" s="11"/>
      <c r="N906" s="11"/>
    </row>
    <row r="907" spans="1:14" ht="16.5" customHeight="1">
      <c r="A907" s="11"/>
      <c r="B907" s="11"/>
      <c r="C907" s="11"/>
      <c r="D907" s="11"/>
      <c r="E907" s="11"/>
      <c r="F907" s="11"/>
      <c r="G907" s="11"/>
      <c r="H907" s="11"/>
      <c r="I907" s="11"/>
      <c r="J907" s="11"/>
      <c r="K907" s="11"/>
      <c r="L907" s="11"/>
      <c r="M907" s="11"/>
      <c r="N907" s="11"/>
    </row>
    <row r="908" spans="1:14" ht="16.5" customHeight="1">
      <c r="A908" s="11"/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11"/>
      <c r="M908" s="11"/>
      <c r="N908" s="11"/>
    </row>
    <row r="909" spans="1:14" ht="16.5" customHeight="1">
      <c r="A909" s="11"/>
      <c r="B909" s="11"/>
      <c r="C909" s="11"/>
      <c r="D909" s="11"/>
      <c r="E909" s="11"/>
      <c r="F909" s="11"/>
      <c r="G909" s="11"/>
      <c r="H909" s="11"/>
      <c r="I909" s="11"/>
      <c r="J909" s="11"/>
      <c r="K909" s="11"/>
      <c r="L909" s="11"/>
      <c r="M909" s="11"/>
      <c r="N909" s="11"/>
    </row>
    <row r="910" spans="1:14" ht="16.5" customHeight="1">
      <c r="A910" s="11"/>
      <c r="B910" s="11"/>
      <c r="C910" s="11"/>
      <c r="D910" s="11"/>
      <c r="E910" s="11"/>
      <c r="F910" s="11"/>
      <c r="G910" s="11"/>
      <c r="H910" s="11"/>
      <c r="I910" s="11"/>
      <c r="J910" s="11"/>
      <c r="K910" s="11"/>
      <c r="L910" s="11"/>
      <c r="M910" s="11"/>
      <c r="N910" s="11"/>
    </row>
    <row r="911" spans="1:14" ht="16.5" customHeight="1">
      <c r="A911" s="11"/>
      <c r="B911" s="11"/>
      <c r="C911" s="11"/>
      <c r="D911" s="11"/>
      <c r="E911" s="11"/>
      <c r="F911" s="11"/>
      <c r="G911" s="11"/>
      <c r="H911" s="11"/>
      <c r="I911" s="11"/>
      <c r="J911" s="11"/>
      <c r="K911" s="11"/>
      <c r="L911" s="11"/>
      <c r="M911" s="11"/>
      <c r="N911" s="11"/>
    </row>
    <row r="912" spans="1:14" ht="16.5" customHeight="1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</row>
    <row r="913" spans="1:14" ht="16.5" customHeight="1">
      <c r="A913" s="11"/>
      <c r="B913" s="11"/>
      <c r="C913" s="11"/>
      <c r="D913" s="11"/>
      <c r="E913" s="11"/>
      <c r="F913" s="11"/>
      <c r="G913" s="11"/>
      <c r="H913" s="11"/>
      <c r="I913" s="11"/>
      <c r="J913" s="11"/>
      <c r="K913" s="11"/>
      <c r="L913" s="11"/>
      <c r="M913" s="11"/>
      <c r="N913" s="11"/>
    </row>
    <row r="914" spans="1:14" ht="16.5" customHeight="1">
      <c r="A914" s="11"/>
      <c r="B914" s="11"/>
      <c r="C914" s="11"/>
      <c r="D914" s="11"/>
      <c r="E914" s="11"/>
      <c r="F914" s="11"/>
      <c r="G914" s="11"/>
      <c r="H914" s="11"/>
      <c r="I914" s="11"/>
      <c r="J914" s="11"/>
      <c r="K914" s="11"/>
      <c r="L914" s="11"/>
      <c r="M914" s="11"/>
      <c r="N914" s="11"/>
    </row>
    <row r="915" spans="1:14" ht="16.5" customHeight="1">
      <c r="A915" s="11"/>
      <c r="B915" s="11"/>
      <c r="C915" s="11"/>
      <c r="D915" s="11"/>
      <c r="E915" s="11"/>
      <c r="F915" s="11"/>
      <c r="G915" s="11"/>
      <c r="H915" s="11"/>
      <c r="I915" s="11"/>
      <c r="J915" s="11"/>
      <c r="K915" s="11"/>
      <c r="L915" s="11"/>
      <c r="M915" s="11"/>
      <c r="N915" s="11"/>
    </row>
    <row r="916" spans="1:14" ht="16.5" customHeight="1">
      <c r="A916" s="11"/>
      <c r="B916" s="11"/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</row>
    <row r="917" spans="1:14" ht="16.5" customHeight="1">
      <c r="A917" s="11"/>
      <c r="B917" s="11"/>
      <c r="C917" s="11"/>
      <c r="D917" s="11"/>
      <c r="E917" s="11"/>
      <c r="F917" s="11"/>
      <c r="G917" s="11"/>
      <c r="H917" s="11"/>
      <c r="I917" s="11"/>
      <c r="J917" s="11"/>
      <c r="K917" s="11"/>
      <c r="L917" s="11"/>
      <c r="M917" s="11"/>
      <c r="N917" s="11"/>
    </row>
    <row r="918" spans="1:14" ht="16.5" customHeight="1">
      <c r="A918" s="11"/>
      <c r="B918" s="11"/>
      <c r="C918" s="11"/>
      <c r="D918" s="11"/>
      <c r="E918" s="11"/>
      <c r="F918" s="11"/>
      <c r="G918" s="11"/>
      <c r="H918" s="11"/>
      <c r="I918" s="11"/>
      <c r="J918" s="11"/>
      <c r="K918" s="11"/>
      <c r="L918" s="11"/>
      <c r="M918" s="11"/>
      <c r="N918" s="11"/>
    </row>
    <row r="919" spans="1:14" ht="16.5" customHeight="1">
      <c r="A919" s="11"/>
      <c r="B919" s="11"/>
      <c r="C919" s="11"/>
      <c r="D919" s="11"/>
      <c r="E919" s="11"/>
      <c r="F919" s="11"/>
      <c r="G919" s="11"/>
      <c r="H919" s="11"/>
      <c r="I919" s="11"/>
      <c r="J919" s="11"/>
      <c r="K919" s="11"/>
      <c r="L919" s="11"/>
      <c r="M919" s="11"/>
      <c r="N919" s="11"/>
    </row>
    <row r="920" spans="1:14" ht="16.5" customHeight="1">
      <c r="A920" s="11"/>
      <c r="B920" s="11"/>
      <c r="C920" s="11"/>
      <c r="D920" s="11"/>
      <c r="E920" s="11"/>
      <c r="F920" s="11"/>
      <c r="G920" s="11"/>
      <c r="H920" s="11"/>
      <c r="I920" s="11"/>
      <c r="J920" s="11"/>
      <c r="K920" s="11"/>
      <c r="L920" s="11"/>
      <c r="M920" s="11"/>
      <c r="N920" s="11"/>
    </row>
    <row r="921" spans="1:14" ht="16.5" customHeight="1">
      <c r="A921" s="11"/>
      <c r="B921" s="11"/>
      <c r="C921" s="11"/>
      <c r="D921" s="11"/>
      <c r="E921" s="11"/>
      <c r="F921" s="11"/>
      <c r="G921" s="11"/>
      <c r="H921" s="11"/>
      <c r="I921" s="11"/>
      <c r="J921" s="11"/>
      <c r="K921" s="11"/>
      <c r="L921" s="11"/>
      <c r="M921" s="11"/>
      <c r="N921" s="11"/>
    </row>
    <row r="922" spans="1:14" ht="16.5" customHeight="1">
      <c r="A922" s="11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1"/>
      <c r="M922" s="11"/>
      <c r="N922" s="11"/>
    </row>
    <row r="923" spans="1:14" ht="16.5" customHeight="1">
      <c r="A923" s="11"/>
      <c r="B923" s="11"/>
      <c r="C923" s="11"/>
      <c r="D923" s="11"/>
      <c r="E923" s="11"/>
      <c r="F923" s="11"/>
      <c r="G923" s="11"/>
      <c r="H923" s="11"/>
      <c r="I923" s="11"/>
      <c r="J923" s="11"/>
      <c r="K923" s="11"/>
      <c r="L923" s="11"/>
      <c r="M923" s="11"/>
      <c r="N923" s="11"/>
    </row>
    <row r="924" spans="1:14" ht="16.5" customHeight="1">
      <c r="A924" s="11"/>
      <c r="B924" s="11"/>
      <c r="C924" s="11"/>
      <c r="D924" s="11"/>
      <c r="E924" s="11"/>
      <c r="F924" s="11"/>
      <c r="G924" s="11"/>
      <c r="H924" s="11"/>
      <c r="I924" s="11"/>
      <c r="J924" s="11"/>
      <c r="K924" s="11"/>
      <c r="L924" s="11"/>
      <c r="M924" s="11"/>
      <c r="N924" s="11"/>
    </row>
    <row r="925" spans="1:14" ht="16.5" customHeight="1">
      <c r="A925" s="11"/>
      <c r="B925" s="11"/>
      <c r="C925" s="11"/>
      <c r="D925" s="11"/>
      <c r="E925" s="11"/>
      <c r="F925" s="11"/>
      <c r="G925" s="11"/>
      <c r="H925" s="11"/>
      <c r="I925" s="11"/>
      <c r="J925" s="11"/>
      <c r="K925" s="11"/>
      <c r="L925" s="11"/>
      <c r="M925" s="11"/>
      <c r="N925" s="11"/>
    </row>
    <row r="926" spans="1:14" ht="16.5" customHeight="1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</row>
    <row r="927" spans="1:14" ht="16.5" customHeight="1">
      <c r="A927" s="11"/>
      <c r="B927" s="11"/>
      <c r="C927" s="11"/>
      <c r="D927" s="11"/>
      <c r="E927" s="11"/>
      <c r="F927" s="11"/>
      <c r="G927" s="11"/>
      <c r="H927" s="11"/>
      <c r="I927" s="11"/>
      <c r="J927" s="11"/>
      <c r="K927" s="11"/>
      <c r="L927" s="11"/>
      <c r="M927" s="11"/>
      <c r="N927" s="11"/>
    </row>
    <row r="928" spans="1:14" ht="16.5" customHeight="1">
      <c r="A928" s="11"/>
      <c r="B928" s="11"/>
      <c r="C928" s="11"/>
      <c r="D928" s="11"/>
      <c r="E928" s="11"/>
      <c r="F928" s="11"/>
      <c r="G928" s="11"/>
      <c r="H928" s="11"/>
      <c r="I928" s="11"/>
      <c r="J928" s="11"/>
      <c r="K928" s="11"/>
      <c r="L928" s="11"/>
      <c r="M928" s="11"/>
      <c r="N928" s="11"/>
    </row>
    <row r="929" spans="1:14" ht="16.5" customHeight="1">
      <c r="A929" s="11"/>
      <c r="B929" s="11"/>
      <c r="C929" s="11"/>
      <c r="D929" s="11"/>
      <c r="E929" s="11"/>
      <c r="F929" s="11"/>
      <c r="G929" s="11"/>
      <c r="H929" s="11"/>
      <c r="I929" s="11"/>
      <c r="J929" s="11"/>
      <c r="K929" s="11"/>
      <c r="L929" s="11"/>
      <c r="M929" s="11"/>
      <c r="N929" s="11"/>
    </row>
    <row r="930" spans="1:14" ht="16.5" customHeight="1">
      <c r="A930" s="11"/>
      <c r="B930" s="11"/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</row>
    <row r="931" spans="1:14" ht="16.5" customHeight="1">
      <c r="A931" s="11"/>
      <c r="B931" s="11"/>
      <c r="C931" s="11"/>
      <c r="D931" s="11"/>
      <c r="E931" s="11"/>
      <c r="F931" s="11"/>
      <c r="G931" s="11"/>
      <c r="H931" s="11"/>
      <c r="I931" s="11"/>
      <c r="J931" s="11"/>
      <c r="K931" s="11"/>
      <c r="L931" s="11"/>
      <c r="M931" s="11"/>
      <c r="N931" s="11"/>
    </row>
    <row r="932" spans="1:14" ht="16.5" customHeight="1">
      <c r="A932" s="11"/>
      <c r="B932" s="11"/>
      <c r="C932" s="11"/>
      <c r="D932" s="11"/>
      <c r="E932" s="11"/>
      <c r="F932" s="11"/>
      <c r="G932" s="11"/>
      <c r="H932" s="11"/>
      <c r="I932" s="11"/>
      <c r="J932" s="11"/>
      <c r="K932" s="11"/>
      <c r="L932" s="11"/>
      <c r="M932" s="11"/>
      <c r="N932" s="11"/>
    </row>
    <row r="933" spans="1:14" ht="16.5" customHeight="1">
      <c r="A933" s="11"/>
      <c r="B933" s="11"/>
      <c r="C933" s="11"/>
      <c r="D933" s="11"/>
      <c r="E933" s="11"/>
      <c r="F933" s="11"/>
      <c r="G933" s="11"/>
      <c r="H933" s="11"/>
      <c r="I933" s="11"/>
      <c r="J933" s="11"/>
      <c r="K933" s="11"/>
      <c r="L933" s="11"/>
      <c r="M933" s="11"/>
      <c r="N933" s="11"/>
    </row>
    <row r="934" spans="1:14" ht="16.5" customHeight="1">
      <c r="A934" s="11"/>
      <c r="B934" s="11"/>
      <c r="C934" s="11"/>
      <c r="D934" s="11"/>
      <c r="E934" s="11"/>
      <c r="F934" s="11"/>
      <c r="G934" s="11"/>
      <c r="H934" s="11"/>
      <c r="I934" s="11"/>
      <c r="J934" s="11"/>
      <c r="K934" s="11"/>
      <c r="L934" s="11"/>
      <c r="M934" s="11"/>
      <c r="N934" s="11"/>
    </row>
    <row r="935" spans="1:14" ht="16.5" customHeight="1">
      <c r="A935" s="11"/>
      <c r="B935" s="11"/>
      <c r="C935" s="11"/>
      <c r="D935" s="11"/>
      <c r="E935" s="11"/>
      <c r="F935" s="11"/>
      <c r="G935" s="11"/>
      <c r="H935" s="11"/>
      <c r="I935" s="11"/>
      <c r="J935" s="11"/>
      <c r="K935" s="11"/>
      <c r="L935" s="11"/>
      <c r="M935" s="11"/>
      <c r="N935" s="11"/>
    </row>
    <row r="936" spans="1:14" ht="16.5" customHeight="1">
      <c r="A936" s="11"/>
      <c r="B936" s="11"/>
      <c r="C936" s="11"/>
      <c r="D936" s="11"/>
      <c r="E936" s="11"/>
      <c r="F936" s="11"/>
      <c r="G936" s="11"/>
      <c r="H936" s="11"/>
      <c r="I936" s="11"/>
      <c r="J936" s="11"/>
      <c r="K936" s="11"/>
      <c r="L936" s="11"/>
      <c r="M936" s="11"/>
      <c r="N936" s="11"/>
    </row>
    <row r="937" spans="1:14" ht="16.5" customHeight="1">
      <c r="A937" s="11"/>
      <c r="B937" s="11"/>
      <c r="C937" s="11"/>
      <c r="D937" s="11"/>
      <c r="E937" s="11"/>
      <c r="F937" s="11"/>
      <c r="G937" s="11"/>
      <c r="H937" s="11"/>
      <c r="I937" s="11"/>
      <c r="J937" s="11"/>
      <c r="K937" s="11"/>
      <c r="L937" s="11"/>
      <c r="M937" s="11"/>
      <c r="N937" s="11"/>
    </row>
    <row r="938" spans="1:14" ht="16.5" customHeight="1">
      <c r="A938" s="11"/>
      <c r="B938" s="11"/>
      <c r="C938" s="11"/>
      <c r="D938" s="11"/>
      <c r="E938" s="11"/>
      <c r="F938" s="11"/>
      <c r="G938" s="11"/>
      <c r="H938" s="11"/>
      <c r="I938" s="11"/>
      <c r="J938" s="11"/>
      <c r="K938" s="11"/>
      <c r="L938" s="11"/>
      <c r="M938" s="11"/>
      <c r="N938" s="11"/>
    </row>
    <row r="939" spans="1:14" ht="16.5" customHeight="1">
      <c r="A939" s="11"/>
      <c r="B939" s="11"/>
      <c r="C939" s="11"/>
      <c r="D939" s="11"/>
      <c r="E939" s="11"/>
      <c r="F939" s="11"/>
      <c r="G939" s="11"/>
      <c r="H939" s="11"/>
      <c r="I939" s="11"/>
      <c r="J939" s="11"/>
      <c r="K939" s="11"/>
      <c r="L939" s="11"/>
      <c r="M939" s="11"/>
      <c r="N939" s="11"/>
    </row>
    <row r="940" spans="1:14" ht="16.5" customHeight="1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</row>
    <row r="941" spans="1:14" ht="16.5" customHeight="1">
      <c r="A941" s="11"/>
      <c r="B941" s="11"/>
      <c r="C941" s="11"/>
      <c r="D941" s="11"/>
      <c r="E941" s="11"/>
      <c r="F941" s="11"/>
      <c r="G941" s="11"/>
      <c r="H941" s="11"/>
      <c r="I941" s="11"/>
      <c r="J941" s="11"/>
      <c r="K941" s="11"/>
      <c r="L941" s="11"/>
      <c r="M941" s="11"/>
      <c r="N941" s="11"/>
    </row>
    <row r="942" spans="1:14" ht="16.5" customHeight="1">
      <c r="A942" s="11"/>
      <c r="B942" s="11"/>
      <c r="C942" s="11"/>
      <c r="D942" s="11"/>
      <c r="E942" s="11"/>
      <c r="F942" s="11"/>
      <c r="G942" s="11"/>
      <c r="H942" s="11"/>
      <c r="I942" s="11"/>
      <c r="J942" s="11"/>
      <c r="K942" s="11"/>
      <c r="L942" s="11"/>
      <c r="M942" s="11"/>
      <c r="N942" s="11"/>
    </row>
    <row r="943" spans="1:14" ht="16.5" customHeight="1">
      <c r="A943" s="11"/>
      <c r="B943" s="11"/>
      <c r="C943" s="11"/>
      <c r="D943" s="11"/>
      <c r="E943" s="11"/>
      <c r="F943" s="11"/>
      <c r="G943" s="11"/>
      <c r="H943" s="11"/>
      <c r="I943" s="11"/>
      <c r="J943" s="11"/>
      <c r="K943" s="11"/>
      <c r="L943" s="11"/>
      <c r="M943" s="11"/>
      <c r="N943" s="11"/>
    </row>
    <row r="944" spans="1:14" ht="16.5" customHeight="1">
      <c r="A944" s="11"/>
      <c r="B944" s="11"/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</row>
    <row r="945" spans="1:14" ht="16.5" customHeight="1">
      <c r="A945" s="11"/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1"/>
      <c r="N945" s="11"/>
    </row>
    <row r="946" spans="1:14" ht="16.5" customHeight="1">
      <c r="A946" s="11"/>
      <c r="B946" s="11"/>
      <c r="C946" s="11"/>
      <c r="D946" s="11"/>
      <c r="E946" s="11"/>
      <c r="F946" s="11"/>
      <c r="G946" s="11"/>
      <c r="H946" s="11"/>
      <c r="I946" s="11"/>
      <c r="J946" s="11"/>
      <c r="K946" s="11"/>
      <c r="L946" s="11"/>
      <c r="M946" s="11"/>
      <c r="N946" s="11"/>
    </row>
    <row r="947" spans="1:14" ht="16.5" customHeight="1">
      <c r="A947" s="11"/>
      <c r="B947" s="11"/>
      <c r="C947" s="11"/>
      <c r="D947" s="11"/>
      <c r="E947" s="11"/>
      <c r="F947" s="11"/>
      <c r="G947" s="11"/>
      <c r="H947" s="11"/>
      <c r="I947" s="11"/>
      <c r="J947" s="11"/>
      <c r="K947" s="11"/>
      <c r="L947" s="11"/>
      <c r="M947" s="11"/>
      <c r="N947" s="11"/>
    </row>
    <row r="948" spans="1:14" ht="16.5" customHeight="1">
      <c r="A948" s="11"/>
      <c r="B948" s="11"/>
      <c r="C948" s="11"/>
      <c r="D948" s="11"/>
      <c r="E948" s="11"/>
      <c r="F948" s="11"/>
      <c r="G948" s="11"/>
      <c r="H948" s="11"/>
      <c r="I948" s="11"/>
      <c r="J948" s="11"/>
      <c r="K948" s="11"/>
      <c r="L948" s="11"/>
      <c r="M948" s="11"/>
      <c r="N948" s="11"/>
    </row>
    <row r="949" spans="1:14" ht="16.5" customHeight="1">
      <c r="A949" s="11"/>
      <c r="B949" s="11"/>
      <c r="C949" s="11"/>
      <c r="D949" s="11"/>
      <c r="E949" s="11"/>
      <c r="F949" s="11"/>
      <c r="G949" s="11"/>
      <c r="H949" s="11"/>
      <c r="I949" s="11"/>
      <c r="J949" s="11"/>
      <c r="K949" s="11"/>
      <c r="L949" s="11"/>
      <c r="M949" s="11"/>
      <c r="N949" s="11"/>
    </row>
    <row r="950" spans="1:14" ht="16.5" customHeight="1">
      <c r="A950" s="11"/>
      <c r="B950" s="11"/>
      <c r="C950" s="11"/>
      <c r="D950" s="11"/>
      <c r="E950" s="11"/>
      <c r="F950" s="11"/>
      <c r="G950" s="11"/>
      <c r="H950" s="11"/>
      <c r="I950" s="11"/>
      <c r="J950" s="11"/>
      <c r="K950" s="11"/>
      <c r="L950" s="11"/>
      <c r="M950" s="11"/>
      <c r="N950" s="11"/>
    </row>
    <row r="951" spans="1:14" ht="16.5" customHeight="1">
      <c r="A951" s="11"/>
      <c r="B951" s="11"/>
      <c r="C951" s="11"/>
      <c r="D951" s="11"/>
      <c r="E951" s="11"/>
      <c r="F951" s="11"/>
      <c r="G951" s="11"/>
      <c r="H951" s="11"/>
      <c r="I951" s="11"/>
      <c r="J951" s="11"/>
      <c r="K951" s="11"/>
      <c r="L951" s="11"/>
      <c r="M951" s="11"/>
      <c r="N951" s="11"/>
    </row>
    <row r="952" spans="1:14" ht="16.5" customHeight="1">
      <c r="A952" s="11"/>
      <c r="B952" s="11"/>
      <c r="C952" s="11"/>
      <c r="D952" s="11"/>
      <c r="E952" s="11"/>
      <c r="F952" s="11"/>
      <c r="G952" s="11"/>
      <c r="H952" s="11"/>
      <c r="I952" s="11"/>
      <c r="J952" s="11"/>
      <c r="K952" s="11"/>
      <c r="L952" s="11"/>
      <c r="M952" s="11"/>
      <c r="N952" s="11"/>
    </row>
    <row r="953" spans="1:14" ht="16.5" customHeight="1">
      <c r="A953" s="11"/>
      <c r="B953" s="11"/>
      <c r="C953" s="11"/>
      <c r="D953" s="11"/>
      <c r="E953" s="11"/>
      <c r="F953" s="11"/>
      <c r="G953" s="11"/>
      <c r="H953" s="11"/>
      <c r="I953" s="11"/>
      <c r="J953" s="11"/>
      <c r="K953" s="11"/>
      <c r="L953" s="11"/>
      <c r="M953" s="11"/>
      <c r="N953" s="11"/>
    </row>
    <row r="954" spans="1:14" ht="16.5" customHeight="1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</row>
    <row r="955" spans="1:14" ht="16.5" customHeight="1">
      <c r="A955" s="11"/>
      <c r="B955" s="11"/>
      <c r="C955" s="11"/>
      <c r="D955" s="11"/>
      <c r="E955" s="11"/>
      <c r="F955" s="11"/>
      <c r="G955" s="11"/>
      <c r="H955" s="11"/>
      <c r="I955" s="11"/>
      <c r="J955" s="11"/>
      <c r="K955" s="11"/>
      <c r="L955" s="11"/>
      <c r="M955" s="11"/>
      <c r="N955" s="11"/>
    </row>
    <row r="956" spans="1:14" ht="16.5" customHeight="1">
      <c r="A956" s="11"/>
      <c r="B956" s="11"/>
      <c r="C956" s="11"/>
      <c r="D956" s="11"/>
      <c r="E956" s="11"/>
      <c r="F956" s="11"/>
      <c r="G956" s="11"/>
      <c r="H956" s="11"/>
      <c r="I956" s="11"/>
      <c r="J956" s="11"/>
      <c r="K956" s="11"/>
      <c r="L956" s="11"/>
      <c r="M956" s="11"/>
      <c r="N956" s="11"/>
    </row>
    <row r="957" spans="1:14" ht="16.5" customHeight="1">
      <c r="A957" s="11"/>
      <c r="B957" s="11"/>
      <c r="C957" s="11"/>
      <c r="D957" s="11"/>
      <c r="E957" s="11"/>
      <c r="F957" s="11"/>
      <c r="G957" s="11"/>
      <c r="H957" s="11"/>
      <c r="I957" s="11"/>
      <c r="J957" s="11"/>
      <c r="K957" s="11"/>
      <c r="L957" s="11"/>
      <c r="M957" s="11"/>
      <c r="N957" s="11"/>
    </row>
    <row r="958" spans="1:14" ht="16.5" customHeight="1">
      <c r="A958" s="11"/>
      <c r="B958" s="11"/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</row>
    <row r="959" spans="1:14" ht="16.5" customHeight="1">
      <c r="A959" s="11"/>
      <c r="B959" s="11"/>
      <c r="C959" s="11"/>
      <c r="D959" s="11"/>
      <c r="E959" s="11"/>
      <c r="F959" s="11"/>
      <c r="G959" s="11"/>
      <c r="H959" s="11"/>
      <c r="I959" s="11"/>
      <c r="J959" s="11"/>
      <c r="K959" s="11"/>
      <c r="L959" s="11"/>
      <c r="M959" s="11"/>
      <c r="N959" s="11"/>
    </row>
    <row r="960" spans="1:14" ht="16.5" customHeight="1">
      <c r="A960" s="11"/>
      <c r="B960" s="11"/>
      <c r="C960" s="11"/>
      <c r="D960" s="11"/>
      <c r="E960" s="11"/>
      <c r="F960" s="11"/>
      <c r="G960" s="11"/>
      <c r="H960" s="11"/>
      <c r="I960" s="11"/>
      <c r="J960" s="11"/>
      <c r="K960" s="11"/>
      <c r="L960" s="11"/>
      <c r="M960" s="11"/>
      <c r="N960" s="11"/>
    </row>
    <row r="961" spans="1:14" ht="16.5" customHeight="1">
      <c r="A961" s="11"/>
      <c r="B961" s="11"/>
      <c r="C961" s="11"/>
      <c r="D961" s="11"/>
      <c r="E961" s="11"/>
      <c r="F961" s="11"/>
      <c r="G961" s="11"/>
      <c r="H961" s="11"/>
      <c r="I961" s="11"/>
      <c r="J961" s="11"/>
      <c r="K961" s="11"/>
      <c r="L961" s="11"/>
      <c r="M961" s="11"/>
      <c r="N961" s="11"/>
    </row>
    <row r="962" spans="1:14" ht="16.5" customHeight="1">
      <c r="A962" s="11"/>
      <c r="B962" s="11"/>
      <c r="C962" s="11"/>
      <c r="D962" s="11"/>
      <c r="E962" s="11"/>
      <c r="F962" s="11"/>
      <c r="G962" s="11"/>
      <c r="H962" s="11"/>
      <c r="I962" s="11"/>
      <c r="J962" s="11"/>
      <c r="K962" s="11"/>
      <c r="L962" s="11"/>
      <c r="M962" s="11"/>
      <c r="N962" s="11"/>
    </row>
    <row r="963" spans="1:14" ht="16.5" customHeight="1">
      <c r="A963" s="11"/>
      <c r="B963" s="11"/>
      <c r="C963" s="11"/>
      <c r="D963" s="11"/>
      <c r="E963" s="11"/>
      <c r="F963" s="11"/>
      <c r="G963" s="11"/>
      <c r="H963" s="11"/>
      <c r="I963" s="11"/>
      <c r="J963" s="11"/>
      <c r="K963" s="11"/>
      <c r="L963" s="11"/>
      <c r="M963" s="11"/>
      <c r="N963" s="11"/>
    </row>
    <row r="964" spans="1:14" ht="16.5" customHeight="1">
      <c r="A964" s="11"/>
      <c r="B964" s="11"/>
      <c r="C964" s="11"/>
      <c r="D964" s="11"/>
      <c r="E964" s="11"/>
      <c r="F964" s="11"/>
      <c r="G964" s="11"/>
      <c r="H964" s="11"/>
      <c r="I964" s="11"/>
      <c r="J964" s="11"/>
      <c r="K964" s="11"/>
      <c r="L964" s="11"/>
      <c r="M964" s="11"/>
      <c r="N964" s="11"/>
    </row>
    <row r="965" spans="1:14" ht="16.5" customHeight="1">
      <c r="A965" s="11"/>
      <c r="B965" s="11"/>
      <c r="C965" s="11"/>
      <c r="D965" s="11"/>
      <c r="E965" s="11"/>
      <c r="F965" s="11"/>
      <c r="G965" s="11"/>
      <c r="H965" s="11"/>
      <c r="I965" s="11"/>
      <c r="J965" s="11"/>
      <c r="K965" s="11"/>
      <c r="L965" s="11"/>
      <c r="M965" s="11"/>
      <c r="N965" s="11"/>
    </row>
    <row r="966" spans="1:14" ht="16.5" customHeight="1">
      <c r="A966" s="11"/>
      <c r="B966" s="11"/>
      <c r="C966" s="11"/>
      <c r="D966" s="11"/>
      <c r="E966" s="11"/>
      <c r="F966" s="11"/>
      <c r="G966" s="11"/>
      <c r="H966" s="11"/>
      <c r="I966" s="11"/>
      <c r="J966" s="11"/>
      <c r="K966" s="11"/>
      <c r="L966" s="11"/>
      <c r="M966" s="11"/>
      <c r="N966" s="11"/>
    </row>
    <row r="967" spans="1:14" ht="16.5" customHeight="1">
      <c r="A967" s="11"/>
      <c r="B967" s="11"/>
      <c r="C967" s="11"/>
      <c r="D967" s="11"/>
      <c r="E967" s="11"/>
      <c r="F967" s="11"/>
      <c r="G967" s="11"/>
      <c r="H967" s="11"/>
      <c r="I967" s="11"/>
      <c r="J967" s="11"/>
      <c r="K967" s="11"/>
      <c r="L967" s="11"/>
      <c r="M967" s="11"/>
      <c r="N967" s="11"/>
    </row>
    <row r="968" spans="1:14" ht="16.5" customHeight="1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</row>
    <row r="969" spans="1:14" ht="16.5" customHeight="1">
      <c r="A969" s="11"/>
      <c r="B969" s="11"/>
      <c r="C969" s="11"/>
      <c r="D969" s="11"/>
      <c r="E969" s="11"/>
      <c r="F969" s="11"/>
      <c r="G969" s="11"/>
      <c r="H969" s="11"/>
      <c r="I969" s="11"/>
      <c r="J969" s="11"/>
      <c r="K969" s="11"/>
      <c r="L969" s="11"/>
      <c r="M969" s="11"/>
      <c r="N969" s="11"/>
    </row>
    <row r="970" spans="1:14" ht="16.5" customHeight="1">
      <c r="A970" s="11"/>
      <c r="B970" s="11"/>
      <c r="C970" s="11"/>
      <c r="D970" s="11"/>
      <c r="E970" s="11"/>
      <c r="F970" s="11"/>
      <c r="G970" s="11"/>
      <c r="H970" s="11"/>
      <c r="I970" s="11"/>
      <c r="J970" s="11"/>
      <c r="K970" s="11"/>
      <c r="L970" s="11"/>
      <c r="M970" s="11"/>
      <c r="N970" s="11"/>
    </row>
    <row r="971" spans="1:14" ht="16.5" customHeight="1">
      <c r="A971" s="11"/>
      <c r="B971" s="11"/>
      <c r="C971" s="11"/>
      <c r="D971" s="11"/>
      <c r="E971" s="11"/>
      <c r="F971" s="11"/>
      <c r="G971" s="11"/>
      <c r="H971" s="11"/>
      <c r="I971" s="11"/>
      <c r="J971" s="11"/>
      <c r="K971" s="11"/>
      <c r="L971" s="11"/>
      <c r="M971" s="11"/>
      <c r="N971" s="11"/>
    </row>
    <row r="972" spans="1:14" ht="16.5" customHeight="1">
      <c r="A972" s="11"/>
      <c r="B972" s="11"/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</row>
    <row r="973" spans="1:14" ht="16.5" customHeight="1">
      <c r="A973" s="11"/>
      <c r="B973" s="11"/>
      <c r="C973" s="11"/>
      <c r="D973" s="11"/>
      <c r="E973" s="11"/>
      <c r="F973" s="11"/>
      <c r="G973" s="11"/>
      <c r="H973" s="11"/>
      <c r="I973" s="11"/>
      <c r="J973" s="11"/>
      <c r="K973" s="11"/>
      <c r="L973" s="11"/>
      <c r="M973" s="11"/>
      <c r="N973" s="11"/>
    </row>
    <row r="974" spans="1:14" ht="16.5" customHeight="1">
      <c r="A974" s="11"/>
      <c r="B974" s="11"/>
      <c r="C974" s="11"/>
      <c r="D974" s="11"/>
      <c r="E974" s="11"/>
      <c r="F974" s="11"/>
      <c r="G974" s="11"/>
      <c r="H974" s="11"/>
      <c r="I974" s="11"/>
      <c r="J974" s="11"/>
      <c r="K974" s="11"/>
      <c r="L974" s="11"/>
      <c r="M974" s="11"/>
      <c r="N974" s="11"/>
    </row>
    <row r="975" spans="1:14" ht="16.5" customHeight="1">
      <c r="A975" s="11"/>
      <c r="B975" s="11"/>
      <c r="C975" s="11"/>
      <c r="D975" s="11"/>
      <c r="E975" s="11"/>
      <c r="F975" s="11"/>
      <c r="G975" s="11"/>
      <c r="H975" s="11"/>
      <c r="I975" s="11"/>
      <c r="J975" s="11"/>
      <c r="K975" s="11"/>
      <c r="L975" s="11"/>
      <c r="M975" s="11"/>
      <c r="N975" s="11"/>
    </row>
    <row r="976" spans="1:14" ht="16.5" customHeight="1">
      <c r="A976" s="11"/>
      <c r="B976" s="11"/>
      <c r="C976" s="11"/>
      <c r="D976" s="11"/>
      <c r="E976" s="11"/>
      <c r="F976" s="11"/>
      <c r="G976" s="11"/>
      <c r="H976" s="11"/>
      <c r="I976" s="11"/>
      <c r="J976" s="11"/>
      <c r="K976" s="11"/>
      <c r="L976" s="11"/>
      <c r="M976" s="11"/>
      <c r="N976" s="11"/>
    </row>
    <row r="977" spans="1:14" ht="16.5" customHeight="1">
      <c r="A977" s="11"/>
      <c r="B977" s="11"/>
      <c r="C977" s="11"/>
      <c r="D977" s="11"/>
      <c r="E977" s="11"/>
      <c r="F977" s="11"/>
      <c r="G977" s="11"/>
      <c r="H977" s="11"/>
      <c r="I977" s="11"/>
      <c r="J977" s="11"/>
      <c r="K977" s="11"/>
      <c r="L977" s="11"/>
      <c r="M977" s="11"/>
      <c r="N977" s="11"/>
    </row>
    <row r="978" spans="1:14" ht="16.5" customHeight="1">
      <c r="A978" s="11"/>
      <c r="B978" s="11"/>
      <c r="C978" s="11"/>
      <c r="D978" s="11"/>
      <c r="E978" s="11"/>
      <c r="F978" s="11"/>
      <c r="G978" s="11"/>
      <c r="H978" s="11"/>
      <c r="I978" s="11"/>
      <c r="J978" s="11"/>
      <c r="K978" s="11"/>
      <c r="L978" s="11"/>
      <c r="M978" s="11"/>
      <c r="N978" s="11"/>
    </row>
    <row r="979" spans="1:14" ht="16.5" customHeight="1">
      <c r="A979" s="11"/>
      <c r="B979" s="11"/>
      <c r="C979" s="11"/>
      <c r="D979" s="11"/>
      <c r="E979" s="11"/>
      <c r="F979" s="11"/>
      <c r="G979" s="11"/>
      <c r="H979" s="11"/>
      <c r="I979" s="11"/>
      <c r="J979" s="11"/>
      <c r="K979" s="11"/>
      <c r="L979" s="11"/>
      <c r="M979" s="11"/>
      <c r="N979" s="11"/>
    </row>
    <row r="980" spans="1:14" ht="16.5" customHeight="1">
      <c r="A980" s="11"/>
      <c r="B980" s="11"/>
      <c r="C980" s="11"/>
      <c r="D980" s="11"/>
      <c r="E980" s="11"/>
      <c r="F980" s="11"/>
      <c r="G980" s="11"/>
      <c r="H980" s="11"/>
      <c r="I980" s="11"/>
      <c r="J980" s="11"/>
      <c r="K980" s="11"/>
      <c r="L980" s="11"/>
      <c r="M980" s="11"/>
      <c r="N980" s="11"/>
    </row>
    <row r="981" spans="1:14" ht="16.5" customHeight="1">
      <c r="A981" s="11"/>
      <c r="B981" s="11"/>
      <c r="C981" s="11"/>
      <c r="D981" s="11"/>
      <c r="E981" s="11"/>
      <c r="F981" s="11"/>
      <c r="G981" s="11"/>
      <c r="H981" s="11"/>
      <c r="I981" s="11"/>
      <c r="J981" s="11"/>
      <c r="K981" s="11"/>
      <c r="L981" s="11"/>
      <c r="M981" s="11"/>
      <c r="N981" s="11"/>
    </row>
    <row r="982" spans="1:14" ht="16.5" customHeight="1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</row>
    <row r="983" spans="1:14" ht="16.5" customHeight="1">
      <c r="A983" s="11"/>
      <c r="B983" s="11"/>
      <c r="C983" s="11"/>
      <c r="D983" s="11"/>
      <c r="E983" s="11"/>
      <c r="F983" s="11"/>
      <c r="G983" s="11"/>
      <c r="H983" s="11"/>
      <c r="I983" s="11"/>
      <c r="J983" s="11"/>
      <c r="K983" s="11"/>
      <c r="L983" s="11"/>
      <c r="M983" s="11"/>
      <c r="N983" s="11"/>
    </row>
    <row r="984" spans="1:14" ht="16.5" customHeight="1">
      <c r="A984" s="11"/>
      <c r="B984" s="11"/>
      <c r="C984" s="11"/>
      <c r="D984" s="11"/>
      <c r="E984" s="11"/>
      <c r="F984" s="11"/>
      <c r="G984" s="11"/>
      <c r="H984" s="11"/>
      <c r="I984" s="11"/>
      <c r="J984" s="11"/>
      <c r="K984" s="11"/>
      <c r="L984" s="11"/>
      <c r="M984" s="11"/>
      <c r="N984" s="11"/>
    </row>
    <row r="985" spans="1:14" ht="16.5" customHeight="1">
      <c r="A985" s="11"/>
      <c r="B985" s="11"/>
      <c r="C985" s="11"/>
      <c r="D985" s="11"/>
      <c r="E985" s="11"/>
      <c r="F985" s="11"/>
      <c r="G985" s="11"/>
      <c r="H985" s="11"/>
      <c r="I985" s="11"/>
      <c r="J985" s="11"/>
      <c r="K985" s="11"/>
      <c r="L985" s="11"/>
      <c r="M985" s="11"/>
      <c r="N985" s="11"/>
    </row>
    <row r="986" spans="1:14" ht="16.5" customHeight="1">
      <c r="A986" s="11"/>
      <c r="B986" s="11"/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</row>
    <row r="987" spans="1:14" ht="16.5" customHeight="1">
      <c r="A987" s="11"/>
      <c r="B987" s="11"/>
      <c r="C987" s="11"/>
      <c r="D987" s="11"/>
      <c r="E987" s="11"/>
      <c r="F987" s="11"/>
      <c r="G987" s="11"/>
      <c r="H987" s="11"/>
      <c r="I987" s="11"/>
      <c r="J987" s="11"/>
      <c r="K987" s="11"/>
      <c r="L987" s="11"/>
      <c r="M987" s="11"/>
      <c r="N987" s="11"/>
    </row>
    <row r="988" spans="1:14" ht="16.5" customHeight="1">
      <c r="A988" s="11"/>
      <c r="B988" s="11"/>
      <c r="C988" s="11"/>
      <c r="D988" s="11"/>
      <c r="E988" s="11"/>
      <c r="F988" s="11"/>
      <c r="G988" s="11"/>
      <c r="H988" s="11"/>
      <c r="I988" s="11"/>
      <c r="J988" s="11"/>
      <c r="K988" s="11"/>
      <c r="L988" s="11"/>
      <c r="M988" s="11"/>
      <c r="N988" s="11"/>
    </row>
    <row r="989" spans="1:14" ht="16.5" customHeight="1">
      <c r="A989" s="11"/>
      <c r="B989" s="11"/>
      <c r="C989" s="11"/>
      <c r="D989" s="11"/>
      <c r="E989" s="11"/>
      <c r="F989" s="11"/>
      <c r="G989" s="11"/>
      <c r="H989" s="11"/>
      <c r="I989" s="11"/>
      <c r="J989" s="11"/>
      <c r="K989" s="11"/>
      <c r="L989" s="11"/>
      <c r="M989" s="11"/>
      <c r="N989" s="11"/>
    </row>
    <row r="990" spans="1:14" ht="16.5" customHeight="1">
      <c r="A990" s="11"/>
      <c r="B990" s="11"/>
      <c r="C990" s="11"/>
      <c r="D990" s="11"/>
      <c r="E990" s="11"/>
      <c r="F990" s="11"/>
      <c r="G990" s="11"/>
      <c r="H990" s="11"/>
      <c r="I990" s="11"/>
      <c r="J990" s="11"/>
      <c r="K990" s="11"/>
      <c r="L990" s="11"/>
      <c r="M990" s="11"/>
      <c r="N990" s="11"/>
    </row>
    <row r="991" spans="1:14" ht="16.5" customHeight="1">
      <c r="A991" s="11"/>
      <c r="B991" s="11"/>
      <c r="C991" s="11"/>
      <c r="D991" s="11"/>
      <c r="E991" s="11"/>
      <c r="F991" s="11"/>
      <c r="G991" s="11"/>
      <c r="H991" s="11"/>
      <c r="I991" s="11"/>
      <c r="J991" s="11"/>
      <c r="K991" s="11"/>
      <c r="L991" s="11"/>
      <c r="M991" s="11"/>
      <c r="N991" s="11"/>
    </row>
    <row r="992" spans="1:14" ht="16.5" customHeight="1">
      <c r="A992" s="11"/>
      <c r="B992" s="11"/>
      <c r="C992" s="11"/>
      <c r="D992" s="11"/>
      <c r="E992" s="11"/>
      <c r="F992" s="11"/>
      <c r="G992" s="11"/>
      <c r="H992" s="11"/>
      <c r="I992" s="11"/>
      <c r="J992" s="11"/>
      <c r="K992" s="11"/>
      <c r="L992" s="11"/>
      <c r="M992" s="11"/>
      <c r="N992" s="11"/>
    </row>
    <row r="993" spans="1:14" ht="16.5" customHeight="1">
      <c r="A993" s="11"/>
      <c r="B993" s="11"/>
      <c r="C993" s="11"/>
      <c r="D993" s="11"/>
      <c r="E993" s="11"/>
      <c r="F993" s="11"/>
      <c r="G993" s="11"/>
      <c r="H993" s="11"/>
      <c r="I993" s="11"/>
      <c r="J993" s="11"/>
      <c r="K993" s="11"/>
      <c r="L993" s="11"/>
      <c r="M993" s="11"/>
      <c r="N993" s="11"/>
    </row>
    <row r="994" spans="1:14" ht="16.5" customHeight="1">
      <c r="A994" s="11"/>
      <c r="B994" s="11"/>
      <c r="C994" s="11"/>
      <c r="D994" s="11"/>
      <c r="E994" s="11"/>
      <c r="F994" s="11"/>
      <c r="G994" s="11"/>
      <c r="H994" s="11"/>
      <c r="I994" s="11"/>
      <c r="J994" s="11"/>
      <c r="K994" s="11"/>
      <c r="L994" s="11"/>
      <c r="M994" s="11"/>
      <c r="N994" s="11"/>
    </row>
    <row r="995" spans="1:14" ht="16.5" customHeight="1">
      <c r="A995" s="11"/>
      <c r="B995" s="11"/>
      <c r="C995" s="11"/>
      <c r="D995" s="11"/>
      <c r="E995" s="11"/>
      <c r="F995" s="11"/>
      <c r="G995" s="11"/>
      <c r="H995" s="11"/>
      <c r="I995" s="11"/>
      <c r="J995" s="11"/>
      <c r="K995" s="11"/>
      <c r="L995" s="11"/>
      <c r="M995" s="11"/>
      <c r="N995" s="11"/>
    </row>
    <row r="996" spans="1:14" ht="16.5" customHeight="1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</row>
    <row r="997" spans="1:14" ht="16.5" customHeight="1">
      <c r="A997" s="11"/>
      <c r="B997" s="11"/>
      <c r="C997" s="11"/>
      <c r="D997" s="11"/>
      <c r="E997" s="11"/>
      <c r="F997" s="11"/>
      <c r="G997" s="11"/>
      <c r="H997" s="11"/>
      <c r="I997" s="11"/>
      <c r="J997" s="11"/>
      <c r="K997" s="11"/>
      <c r="L997" s="11"/>
      <c r="M997" s="11"/>
      <c r="N997" s="11"/>
    </row>
    <row r="998" spans="1:14" ht="16.5" customHeight="1">
      <c r="A998" s="11"/>
      <c r="B998" s="11"/>
      <c r="C998" s="11"/>
      <c r="D998" s="11"/>
      <c r="E998" s="11"/>
      <c r="F998" s="11"/>
      <c r="G998" s="11"/>
      <c r="H998" s="11"/>
      <c r="I998" s="11"/>
      <c r="J998" s="11"/>
      <c r="K998" s="11"/>
      <c r="L998" s="11"/>
      <c r="M998" s="11"/>
      <c r="N998" s="11"/>
    </row>
    <row r="999" spans="1:14" ht="16.5" customHeight="1">
      <c r="A999" s="11"/>
      <c r="B999" s="11"/>
      <c r="C999" s="11"/>
      <c r="D999" s="11"/>
      <c r="E999" s="11"/>
      <c r="F999" s="11"/>
      <c r="G999" s="11"/>
      <c r="H999" s="11"/>
      <c r="I999" s="11"/>
      <c r="J999" s="11"/>
      <c r="K999" s="11"/>
      <c r="L999" s="11"/>
      <c r="M999" s="11"/>
      <c r="N999" s="11"/>
    </row>
    <row r="1000" spans="1:14" ht="16.5" customHeight="1">
      <c r="A1000" s="11"/>
      <c r="B1000" s="11"/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</row>
  </sheetData>
  <mergeCells count="1">
    <mergeCell ref="A8:E8"/>
  </mergeCells>
  <phoneticPr fontId="22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Lo1 List of items - Lab</vt:lpstr>
      <vt:lpstr>Lot2 list of items - K-IPC</vt:lpstr>
      <vt:lpstr>Lot3 list of items - Statinory</vt:lpstr>
      <vt:lpstr>Lot4 list of - Smart Devices</vt:lpstr>
      <vt:lpstr>Lot 5 list of items - Drugs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Nasreddin</cp:lastModifiedBy>
  <dcterms:created xsi:type="dcterms:W3CDTF">2021-10-05T21:48:04Z</dcterms:created>
  <dcterms:modified xsi:type="dcterms:W3CDTF">2021-12-20T11:59:18Z</dcterms:modified>
</cp:coreProperties>
</file>