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web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026"/>
  <workbookPr filterPrivacy="1" codeName="ThisWorkbook" defaultThemeVersion="124226"/>
  <xr:revisionPtr revIDLastSave="0" documentId="13_ncr:1_{15206692-CA23-4DF2-8FF4-E62568FA5E6B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Kasbah-Lot 5" sheetId="23" r:id="rId1"/>
    <sheet name="Kasbah-Lot 4" sheetId="22" r:id="rId2"/>
    <sheet name="Kasbah-Lot 3" sheetId="21" r:id="rId3"/>
    <sheet name="Kasbah-Lot 02" sheetId="20" r:id="rId4"/>
    <sheet name="Kasbah-Lot 01" sheetId="19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8" i="23" l="1"/>
  <c r="D7" i="22"/>
  <c r="D20" i="21"/>
  <c r="D58" i="20"/>
  <c r="D18" i="19"/>
  <c r="D15" i="19"/>
  <c r="D14" i="19"/>
  <c r="D13" i="19"/>
  <c r="D12" i="19"/>
  <c r="D11" i="19"/>
  <c r="D10" i="19"/>
  <c r="D9" i="19"/>
  <c r="D8" i="19"/>
  <c r="D7" i="19"/>
  <c r="D6" i="19"/>
  <c r="D5" i="19"/>
  <c r="D4" i="19"/>
  <c r="D56" i="20"/>
  <c r="D55" i="20"/>
  <c r="D54" i="20"/>
  <c r="D53" i="20"/>
  <c r="D52" i="20"/>
  <c r="D51" i="20"/>
  <c r="D50" i="20"/>
  <c r="D49" i="20"/>
  <c r="D48" i="20"/>
  <c r="D47" i="20"/>
  <c r="D46" i="20"/>
  <c r="D45" i="20"/>
  <c r="D44" i="20"/>
  <c r="D43" i="20"/>
  <c r="D42" i="20"/>
  <c r="D41" i="20"/>
  <c r="D40" i="20"/>
  <c r="D39" i="20"/>
  <c r="D38" i="20"/>
  <c r="D37" i="20"/>
  <c r="D36" i="20"/>
  <c r="D35" i="20"/>
  <c r="D34" i="20"/>
  <c r="D33" i="20"/>
  <c r="D32" i="20"/>
  <c r="D31" i="20"/>
  <c r="D30" i="20"/>
  <c r="D29" i="20"/>
  <c r="D28" i="20"/>
  <c r="D27" i="20"/>
  <c r="D26" i="20"/>
  <c r="D25" i="20"/>
  <c r="D24" i="20"/>
  <c r="D23" i="20"/>
  <c r="D22" i="20"/>
  <c r="D21" i="20"/>
  <c r="D20" i="20"/>
  <c r="D19" i="20"/>
  <c r="D18" i="20"/>
  <c r="D17" i="20"/>
  <c r="D16" i="20"/>
  <c r="D15" i="20"/>
  <c r="D14" i="20"/>
  <c r="D13" i="20"/>
  <c r="D12" i="20"/>
  <c r="D11" i="20"/>
  <c r="D10" i="20"/>
  <c r="D9" i="20"/>
  <c r="D8" i="20"/>
  <c r="D7" i="20"/>
  <c r="D6" i="20"/>
  <c r="D5" i="20"/>
  <c r="D4" i="20"/>
  <c r="D17" i="21"/>
  <c r="D16" i="21"/>
  <c r="D15" i="21"/>
  <c r="D14" i="21"/>
  <c r="D13" i="21"/>
  <c r="D12" i="21"/>
  <c r="D11" i="21"/>
  <c r="D10" i="21"/>
  <c r="D9" i="21"/>
  <c r="D8" i="21"/>
  <c r="D7" i="21"/>
  <c r="D6" i="21"/>
  <c r="D5" i="21"/>
  <c r="D4" i="21"/>
  <c r="D4" i="22"/>
  <c r="D15" i="23"/>
  <c r="D14" i="23"/>
  <c r="D13" i="23"/>
  <c r="D12" i="23"/>
  <c r="D11" i="23"/>
  <c r="D10" i="23"/>
  <c r="D9" i="23"/>
  <c r="D8" i="23"/>
  <c r="D7" i="23"/>
  <c r="D6" i="23"/>
  <c r="D5" i="23"/>
  <c r="D4" i="23"/>
  <c r="D3" i="23"/>
  <c r="D5" i="22"/>
  <c r="D16" i="19" l="1"/>
  <c r="D18" i="21"/>
  <c r="D16" i="23"/>
</calcChain>
</file>

<file path=xl/sharedStrings.xml><?xml version="1.0" encoding="utf-8"?>
<sst xmlns="http://schemas.openxmlformats.org/spreadsheetml/2006/main" count="517" uniqueCount="138">
  <si>
    <t>QU</t>
  </si>
  <si>
    <t>PU</t>
  </si>
  <si>
    <t>Onglerie Pédicure</t>
  </si>
  <si>
    <t>Equipement informatique-Bureautique</t>
  </si>
  <si>
    <t>STAIGHT NAIL FILE BLACK 180/240</t>
  </si>
  <si>
    <t>MATTING NAIL FILE 320/500</t>
  </si>
  <si>
    <t>SOIN GOMMAGE EXFOLIANT POUR LES PIEDS 250ML</t>
  </si>
  <si>
    <t>SOIN GOMMAGE POUR MAINS ET ONGLES 250ML</t>
  </si>
  <si>
    <t>CREME HYDRATANTE REGENERATRICE POUR PIEDS 250ML</t>
  </si>
  <si>
    <t>SPRAY DESINFECTANT MAIN ET PIEDS 200ML</t>
  </si>
  <si>
    <t>STRAIGHT NAIL FILE BLACK 80/100</t>
  </si>
  <si>
    <t>COUPE CUTICULE F 8176</t>
  </si>
  <si>
    <t>TABLE MAGNIFIER LAMP 9145/9145T</t>
  </si>
  <si>
    <t xml:space="preserve">BLOC MOUSSE KIEPE </t>
  </si>
  <si>
    <t>MOLLON PRO CHABLON 500PCS</t>
  </si>
  <si>
    <t>ACRYLIC NAILS UTS</t>
  </si>
  <si>
    <t>PAQUET FAUX ONGLES 500 PCS</t>
  </si>
  <si>
    <t>NAIL STIKER LETTRE</t>
  </si>
  <si>
    <t>FINISH CLEANER SUPER SHINE 1000 ML</t>
  </si>
  <si>
    <r>
      <t xml:space="preserve">UV REMOVER QUICKS </t>
    </r>
    <r>
      <rPr>
        <sz val="11"/>
        <color theme="1"/>
        <rFont val="Calibri"/>
        <family val="2"/>
      </rPr>
      <t>₰ EASY 1000 ML</t>
    </r>
  </si>
  <si>
    <t>DEHYDRATOR PREP NAIL 1000 ML</t>
  </si>
  <si>
    <t>BONDER NON-ACID</t>
  </si>
  <si>
    <t>TOP COAT GEL GLOSS UV/LED 12ML</t>
  </si>
  <si>
    <t>BASE COAT GEL GLOSS UV/LED 12ML</t>
  </si>
  <si>
    <t>GEL DE CONSTRUCTION 30 ML PERFECT CLEAR 01</t>
  </si>
  <si>
    <t>HSS BASE COAT UV/LED</t>
  </si>
  <si>
    <t>HSS TOP COAT UV/LED</t>
  </si>
  <si>
    <t>HYBRID CARE UV/LED MATT COAT 12ML</t>
  </si>
  <si>
    <t>POLYFLEXI GEL SOFT PINK 60ML</t>
  </si>
  <si>
    <t>POLYFLEXI LIQUIDE 200ML</t>
  </si>
  <si>
    <t>PINCEAU GEL BRUSH ACRYLIC BRUSH</t>
  </si>
  <si>
    <t xml:space="preserve">LAMPE UV SUN </t>
  </si>
  <si>
    <t xml:space="preserve">PINCE DESIGN </t>
  </si>
  <si>
    <t xml:space="preserve">POUSSE PEAU METAL </t>
  </si>
  <si>
    <t>Vernis à ongles</t>
  </si>
  <si>
    <t>CHAISE PEDICURE COULEUR BLANCHE</t>
  </si>
  <si>
    <t>TABLE MAINICURE y compris rangement avec tiroirs COULEUR BLANCHE</t>
  </si>
  <si>
    <t>PONCEUSE ELECTRIQUE</t>
  </si>
  <si>
    <t>TABOURET A GAZ POMPE COURTE SIMILICUIR BLANC</t>
  </si>
  <si>
    <t>ARMOIRE DE RANGEMENT COULEUR BLANCHE</t>
  </si>
  <si>
    <t>Coussins repose mains</t>
  </si>
  <si>
    <t>IMPRIMANTE COULEUR 3EN1 AVEC RESERVOIR INTEGREE</t>
  </si>
  <si>
    <t xml:space="preserve">Tableau Magnétique Blanc - 150 X 100 Cm - Cadre Fin En Aluminium Anodisé - avec Fixations Au Mur Fournies - Surface Magnétique Revêtue D’acier </t>
  </si>
  <si>
    <t>Brosse pour tableau blanc</t>
  </si>
  <si>
    <t>Aimants pour Tableau Magnétique 40 Mm - Boutons En Aimant100</t>
  </si>
  <si>
    <t>Paquet de 100  Punaises couleur pour tableau en liège</t>
  </si>
  <si>
    <t>FAUTEUIL ATTENTE 2 PERSONNES SIMILICUIR</t>
  </si>
  <si>
    <t>PT/TTC</t>
  </si>
  <si>
    <t>Flip chart</t>
  </si>
  <si>
    <t>Marqueurs pour tableau blanc</t>
  </si>
  <si>
    <t>Stores rouleaux black-out tissus anti feux anti chaleur 1,4/5m</t>
  </si>
  <si>
    <t xml:space="preserve">Tableau En Liège - Dimensions: 100 X 150 Cm - Cadre En En Aluminium Et Coins Décoratifs - Surface En Liège Sur Support Fibre De 10 Mm - </t>
  </si>
  <si>
    <t xml:space="preserve">PINCE A ENVIE H51/10 </t>
  </si>
  <si>
    <t>PINCE A ONGLE</t>
  </si>
  <si>
    <t>BROSSE A ONGLE</t>
  </si>
  <si>
    <t>COLLE FAUX ONGLES ANTALD</t>
  </si>
  <si>
    <t>Arrondissement Bab Souika</t>
  </si>
  <si>
    <t>Désignation</t>
  </si>
  <si>
    <t>Arrondissement Sidi EL BECHIR</t>
  </si>
  <si>
    <t>Arrondissement Bab Bhar</t>
  </si>
  <si>
    <t>Couleur: jaune, rouge, bleu, blanc, vert Taille: 2.2 x 0,9 x 0,9 cm Matériel: plastique + métal</t>
  </si>
  <si>
    <t>Tableau Affichage  Encadrement: Aluminium  Capacité: 4 formats  jusqu'à 34 feuilles A4  Dimensions: 120x180 cm Couleur: Bleu</t>
  </si>
  <si>
    <t>Présentateur laser multifonction sans fil - Fréquence 2.4GHz - Distance de contrôle: 10 mètres - Distance du pointeur laser: 30 mètres - Les boutons sont faciles à trouver au toucher et vous permettent de garder le contrôle de la première à la dernière diapositive - Interface: USB 1.1 - Tension 1.5V - Couleur Noir - Garantie 1 an</t>
  </si>
  <si>
    <t>Caractéristiques techniques</t>
  </si>
  <si>
    <t>Climatiseur</t>
  </si>
  <si>
    <t>Résolution WXGA 1024 x 768 pixels 4:3 - Technologies : 3LCD, USB- Entrée VGA - Entrée HDMI - Dimensions 302 x 82 x 237 mm - Poids 2.4kg - Garantie 2 an</t>
  </si>
  <si>
    <t xml:space="preserve">
Vidéoprojecteur professionnel</t>
  </si>
  <si>
    <t xml:space="preserve">
Ecran De Projection Manuel</t>
  </si>
  <si>
    <t>Dimensions 180 X 180 Cm - Format De L'écran: 1:1 - Fixations Mixtes Mur/Plafond Intégrées Aux Extrémités Du Carter - Couleur: Blanc Mat</t>
  </si>
  <si>
    <t>Présentateur Laser Multifonction Sans Fil</t>
  </si>
  <si>
    <r>
      <t xml:space="preserve">Ecran 15.6" HD LED - Processeur: Intel Core i7-1065G7 (1.2 Ghz up to 3.9 Ghz, 8 Mo de mémoire cache, Dual-Core) - Windows 10 Home - Mémoire RAM: 8Go DDR4 - Disque Dur: 1 To - Carte Graphique: Nvidia GeForce MX110 (2Go de mémoire dédiée ) avec WiFi, Bluetooth y </t>
    </r>
    <r>
      <rPr>
        <b/>
        <sz val="11"/>
        <rFont val="Calibri"/>
        <family val="2"/>
        <scheme val="minor"/>
      </rPr>
      <t>compris souris et saccoche</t>
    </r>
  </si>
  <si>
    <t>Ordinateur portable</t>
  </si>
  <si>
    <r>
      <t>Tableau blanc magnétique cadre Aluminium  - Dimensions</t>
    </r>
    <r>
      <rPr>
        <b/>
        <sz val="11"/>
        <rFont val="Calibri"/>
        <family val="2"/>
        <scheme val="minor"/>
      </rPr>
      <t>: 100 x 200 cm</t>
    </r>
    <r>
      <rPr>
        <sz val="11"/>
        <rFont val="Calibri"/>
        <family val="2"/>
        <scheme val="minor"/>
      </rPr>
      <t> - Surface: en tôle d’acier laqué - Encadrement: Aluminium.</t>
    </r>
  </si>
  <si>
    <r>
      <t>Impression, Numérisation, Copie - Format </t>
    </r>
    <r>
      <rPr>
        <b/>
        <sz val="11"/>
        <rFont val="Calibri"/>
        <family val="2"/>
        <scheme val="minor"/>
      </rPr>
      <t>A4 - - Résolution d'impression: 4800 x 1200 DPI - Vitesse d’impression Noir/Couleur: 33ppm/20ppm - Résolution de numérisation 1200 x 2400 DPI (ppp) - Ecran LCD - Recto verso - Interface: WiFi, Ethernet, USB, Wi-Fi Direct</t>
    </r>
    <r>
      <rPr>
        <sz val="11"/>
        <rFont val="Calibri"/>
        <family val="2"/>
        <scheme val="minor"/>
      </rPr>
      <t> - Dimensions: 375 x 347 x 231 mm</t>
    </r>
  </si>
  <si>
    <t>Brosse magnétique pour tableau Blanc - La brosse tient parfaitement sur le tableau.</t>
  </si>
  <si>
    <t>Chaise de pédicure avec bac et repose-pied tournant et réglable en hauteur. Rotation et hauteur du fauteuil réglable par pompe hydraulique et système de blocage. 
Revêtement en PVC blanc facile à nettoyer.Dimension : 120x61x52/67</t>
  </si>
  <si>
    <t>BAIN DE PIEDS BOUILLONNANT</t>
  </si>
  <si>
    <t>Caisson en céramique - lampe LED 36W, 12 x 400 nm lampe LED pour des catalysation parfaite des gels LED, 10 x 365 nm lampe LED pour une catalysation des gels UV</t>
  </si>
  <si>
    <t>CHAISE HUDRAULIQUE PLEXI pour pedicure SIMILICUIR BLANC</t>
  </si>
  <si>
    <t>Dim (L=1.73m; P=0.84m; H=0.82m), Dim interne (l=1.30m; p=0.59m; h=0.43m)</t>
  </si>
  <si>
    <t>pince à cuticiles</t>
  </si>
  <si>
    <t>CREME REPARATRICE HYDRATANTE MAIN ET 250ML</t>
  </si>
  <si>
    <t>LUXURY COLOR COAT 8ML - 02</t>
  </si>
  <si>
    <t>Résolution WXGA 1024 x 768 pixels 4:3 - Technologies : 3LCD, USB- Entrée VGA - Entrée HDMI - Dimensions 302 x 82 x 237 mm - Poids 2.4kg</t>
  </si>
  <si>
    <t>PC PORTABLE</t>
  </si>
  <si>
    <t xml:space="preserve">150 X 100 Cm - Cadre Fin En Aluminium Anodisé - avec Fixations Au Mur Fournies - Surface Magnétique Revêtue D’acier </t>
  </si>
  <si>
    <t>Tableau Magnétique Blanc</t>
  </si>
  <si>
    <t>Tableau En Liège</t>
  </si>
  <si>
    <t xml:space="preserve"> Dimensions: 100 X 150 Cm - Cadre En En Aluminium Et Coins Décoratifs - Surface En Liège Sur Support Fibre De 10 Mm</t>
  </si>
  <si>
    <t>Aimants de tableau magnétique 40 mm - Boutons en aimant</t>
  </si>
  <si>
    <t>Livres</t>
  </si>
  <si>
    <t>Dimensions: 38 cm de large, 39 cm pouces de profondeur. Siège en similicuir profilé; base chromée avec repose-pieds à boucle ouverte, S’ajuste de 61 à 76 cm de hauteur</t>
  </si>
  <si>
    <t xml:space="preserve"> Puissance 9000 BTU - Chaud &amp; Froid - Silencieux </t>
  </si>
  <si>
    <t>Equipement Salle de formation (Auxiliaire de vie)</t>
  </si>
  <si>
    <r>
      <t>Marqueur Tableau - Largeur de trait: de </t>
    </r>
    <r>
      <rPr>
        <b/>
        <sz val="11"/>
        <rFont val="Calibri"/>
        <family val="2"/>
        <scheme val="minor"/>
      </rPr>
      <t>2.0 à 3.0 mm </t>
    </r>
    <r>
      <rPr>
        <sz val="11"/>
        <rFont val="Calibri"/>
        <family val="2"/>
        <scheme val="minor"/>
      </rPr>
      <t>- Encre:  effaçable à sec sans résidu, faible en odeur, sans toluène et xylène - Couleur:  forte et intensive - Surface d'écriture: tableau blanc et paper board, Pointe ogive-Rechargeable avec le flacon  d´encre 665.
10 Marqueurs Bleu, 15 Marqueurs Rouge, 10 Marqueurs Vert, 15 marqueurs Noirs</t>
    </r>
  </si>
  <si>
    <t>HAUT 2 PORTES en bois, couleur blanche, Dimension : L 90cm x W 47cm x H 200cm</t>
  </si>
  <si>
    <t>Puissance: 60 Watts
3 fonctions : Massage par vibrations | Massage bouillonnant | Mise à température de l’eau
Support de pieds pour massage suspendu
Protection anti-éclaboussures amovible
Pieds en caoutchouc antidérapants
Pointure Max: 45</t>
  </si>
  <si>
    <t>Matériaux : bois et acier inoxydable.
Couleur : blanc.
Dimensions : 122 x 53 x 79,5 cm.</t>
  </si>
  <si>
    <t>60W, dimensions: 100mm/250mm, RPM: 5200 rpm, Materiel: Plastic, Voltage: 100v-240v</t>
  </si>
  <si>
    <t>ASPIRATEUR de séchage des ongles</t>
  </si>
  <si>
    <t>STRASS STAR METAL</t>
  </si>
  <si>
    <t>DECO ONGLE STAR PLASTIC STAR 12 PCS</t>
  </si>
  <si>
    <t>3 g</t>
  </si>
  <si>
    <t>Color: 10 Red, 10 Bleu</t>
  </si>
  <si>
    <t>Nail carré et rond couleur transparente</t>
  </si>
  <si>
    <t>Arabic and french letters</t>
  </si>
  <si>
    <t>50 cm x 80 cm.</t>
  </si>
  <si>
    <t>Serviettes micro fibre noir</t>
  </si>
  <si>
    <t>113 x 53 x 7 cm</t>
  </si>
  <si>
    <t>Sèche linges pliant</t>
  </si>
  <si>
    <t>Puissance 24000BTU - Chaud &amp; Froid - Silencieux </t>
  </si>
  <si>
    <t>1,4/5m, Couleur: Rouge (la couleur peut être modifiée lors de l'achat et /ou de la pose)</t>
  </si>
  <si>
    <t>Stores rouleaux black-out tissus anti feux anti chaleur</t>
  </si>
  <si>
    <t>Marqueur Tableau - Largeur de trait: de 2.0 à 3.0 mm - Encre:  effaçable à sec sans résidu, faible en odeur, sans toluène et xylène - Couleur:  forte et intensive - Surface d'écriture: tableau blanc et paper board, Pointe ogive-Rechargeable avec le flacon  d´encre 665.
10 Marqueurs Bleu, 15 Marqueurs Rouge, 10 Marqueurs Vert, 15 marqueurs Noirs</t>
  </si>
  <si>
    <t>Tableau et papiers,  5 rouleaux papiers</t>
  </si>
  <si>
    <t>1,4/5m - White</t>
  </si>
  <si>
    <t>Flip chart (tableau) avec 5 rouleaux de papiers</t>
  </si>
  <si>
    <t>Dimensions L57 P52 H76 - 88 cm
Matériau du cadre en Plexiglas
Options: pivotant, avec pompe hydraulique
Type de piètement: piètement central</t>
  </si>
  <si>
    <t>tous les tons de Rouge, de rose, de bleu,
de vert, de jaune, d'orange, Noir, gris, violet….
5 de chaque couleur</t>
  </si>
  <si>
    <t>Divers: 40 Roman, 20 éducatif, 30 documentaire, 20 autobiographie, 20 comédie et 20 pour enfants
Les 3 langues de chaque catégorie
Favoriser les livres écrit par des femmes</t>
  </si>
  <si>
    <t>Municipalité de Tunis, El Kasbaa, 1080, Tunis-Cedex, Tunisia</t>
  </si>
  <si>
    <t>Mr Yassine Mahjoub -  yassine.mjb@gmail.com - tel: (+216) 96025688</t>
  </si>
  <si>
    <t>Delivery location Address:</t>
  </si>
  <si>
    <t>DAP IncoTerms 2020</t>
  </si>
  <si>
    <t>Consignee Details</t>
  </si>
  <si>
    <t>FOOT FILE PRO</t>
  </si>
  <si>
    <t>Parc du Passage</t>
  </si>
  <si>
    <t>Equipement Salle de formation (Associative)</t>
  </si>
  <si>
    <t>Spécifications du produit offert par le soumissionnaire</t>
  </si>
  <si>
    <t>Marque/Modèle</t>
  </si>
  <si>
    <t>Pays d'origine</t>
  </si>
  <si>
    <t>[insert here]</t>
  </si>
  <si>
    <t xml:space="preserve">VAT </t>
  </si>
  <si>
    <t>Total including VAT</t>
  </si>
  <si>
    <t xml:space="preserve">Total </t>
  </si>
  <si>
    <t>Total</t>
  </si>
  <si>
    <t>VAT</t>
  </si>
  <si>
    <t>Product Images (illustration only)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</si>
</sst>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_€_-;\-* #,##0.00\ _€_-;_-* &quot;-&quot;??\ _€_-;_-@_-"/>
    <numFmt numFmtId="165" formatCode="#,##0.000_);\(#,##0.000\)"/>
    <numFmt numFmtId="166" formatCode="#,##0.000\ _€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theme="0"/>
      <name val="Arial"/>
      <family val="2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00B0F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</cellStyleXfs>
  <cellXfs count="67">
    <xf numFmtId="0" fontId="0" fillId="0" borderId="0" xfId="0"/>
    <xf numFmtId="0" fontId="0" fillId="0" borderId="1" xfId="0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center" wrapText="1"/>
    </xf>
    <xf numFmtId="165" fontId="1" fillId="0" borderId="1" xfId="1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5" fontId="3" fillId="0" borderId="1" xfId="1" applyNumberFormat="1" applyFont="1" applyFill="1" applyBorder="1" applyAlignment="1">
      <alignment horizontal="center" vertical="center"/>
    </xf>
    <xf numFmtId="166" fontId="3" fillId="0" borderId="1" xfId="0" applyNumberFormat="1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166" fontId="3" fillId="0" borderId="2" xfId="0" applyNumberFormat="1" applyFont="1" applyFill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 wrapText="1"/>
    </xf>
    <xf numFmtId="0" fontId="0" fillId="0" borderId="1" xfId="0" applyFill="1" applyBorder="1" applyAlignment="1">
      <alignment horizontal="left" vertical="center" wrapText="1"/>
    </xf>
    <xf numFmtId="0" fontId="3" fillId="0" borderId="3" xfId="0" applyFont="1" applyFill="1" applyBorder="1" applyAlignment="1">
      <alignment horizontal="left" vertical="center" wrapText="1"/>
    </xf>
    <xf numFmtId="0" fontId="3" fillId="0" borderId="3" xfId="0" applyFont="1" applyFill="1" applyBorder="1" applyAlignment="1">
      <alignment horizontal="center" vertical="center"/>
    </xf>
    <xf numFmtId="165" fontId="3" fillId="0" borderId="3" xfId="1" applyNumberFormat="1" applyFont="1" applyFill="1" applyBorder="1" applyAlignment="1">
      <alignment horizontal="center" vertical="center"/>
    </xf>
    <xf numFmtId="166" fontId="3" fillId="0" borderId="3" xfId="0" applyNumberFormat="1" applyFont="1" applyFill="1" applyBorder="1" applyAlignment="1">
      <alignment horizontal="center" vertical="center"/>
    </xf>
    <xf numFmtId="165" fontId="3" fillId="0" borderId="3" xfId="1" applyNumberFormat="1" applyFont="1" applyFill="1" applyBorder="1" applyAlignment="1">
      <alignment vertical="center"/>
    </xf>
    <xf numFmtId="0" fontId="0" fillId="0" borderId="1" xfId="0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/>
    </xf>
    <xf numFmtId="165" fontId="4" fillId="0" borderId="1" xfId="1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165" fontId="4" fillId="0" borderId="1" xfId="1" applyNumberFormat="1" applyFont="1" applyFill="1" applyBorder="1" applyAlignment="1">
      <alignment vertical="center" wrapText="1"/>
    </xf>
    <xf numFmtId="0" fontId="3" fillId="0" borderId="1" xfId="2" applyFont="1" applyBorder="1" applyAlignment="1">
      <alignment vertical="center" wrapText="1"/>
    </xf>
    <xf numFmtId="165" fontId="9" fillId="2" borderId="1" xfId="0" applyNumberFormat="1" applyFont="1" applyFill="1" applyBorder="1" applyAlignment="1">
      <alignment horizontal="center" vertical="center"/>
    </xf>
    <xf numFmtId="165" fontId="9" fillId="2" borderId="1" xfId="1" applyNumberFormat="1" applyFont="1" applyFill="1" applyBorder="1" applyAlignment="1">
      <alignment horizontal="center" vertical="center"/>
    </xf>
    <xf numFmtId="0" fontId="11" fillId="4" borderId="0" xfId="0" applyFont="1" applyFill="1"/>
    <xf numFmtId="0" fontId="12" fillId="0" borderId="0" xfId="0" applyFont="1"/>
    <xf numFmtId="0" fontId="3" fillId="0" borderId="4" xfId="0" applyFont="1" applyBorder="1" applyAlignment="1">
      <alignment horizontal="center" vertical="center" wrapText="1"/>
    </xf>
    <xf numFmtId="0" fontId="11" fillId="4" borderId="0" xfId="0" applyFont="1" applyFill="1" applyAlignment="1">
      <alignment wrapText="1"/>
    </xf>
    <xf numFmtId="0" fontId="12" fillId="0" borderId="0" xfId="0" applyFont="1" applyAlignment="1">
      <alignment wrapText="1"/>
    </xf>
    <xf numFmtId="0" fontId="0" fillId="0" borderId="0" xfId="0" applyAlignment="1">
      <alignment wrapText="1"/>
    </xf>
    <xf numFmtId="0" fontId="3" fillId="0" borderId="4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 wrapText="1"/>
    </xf>
    <xf numFmtId="0" fontId="10" fillId="3" borderId="5" xfId="0" applyFont="1" applyFill="1" applyBorder="1" applyAlignment="1">
      <alignment horizontal="center" vertical="center" wrapText="1"/>
    </xf>
    <xf numFmtId="0" fontId="10" fillId="3" borderId="6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9" fillId="3" borderId="7" xfId="0" applyFont="1" applyFill="1" applyBorder="1" applyAlignment="1">
      <alignment horizontal="center" vertical="center"/>
    </xf>
    <xf numFmtId="0" fontId="9" fillId="3" borderId="8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9" fillId="3" borderId="5" xfId="0" applyFont="1" applyFill="1" applyBorder="1" applyAlignment="1">
      <alignment horizontal="center" vertical="center" wrapText="1"/>
    </xf>
    <xf numFmtId="0" fontId="9" fillId="3" borderId="6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165" fontId="9" fillId="2" borderId="3" xfId="0" applyNumberFormat="1" applyFont="1" applyFill="1" applyBorder="1" applyAlignment="1">
      <alignment horizontal="center" vertical="center"/>
    </xf>
    <xf numFmtId="165" fontId="0" fillId="0" borderId="1" xfId="0" applyNumberFormat="1" applyBorder="1"/>
    <xf numFmtId="0" fontId="0" fillId="0" borderId="1" xfId="0" applyBorder="1"/>
    <xf numFmtId="0" fontId="13" fillId="5" borderId="1" xfId="0" applyFont="1" applyFill="1" applyBorder="1"/>
    <xf numFmtId="165" fontId="4" fillId="0" borderId="7" xfId="1" applyNumberFormat="1" applyFont="1" applyFill="1" applyBorder="1" applyAlignment="1">
      <alignment vertical="center" wrapText="1"/>
    </xf>
    <xf numFmtId="0" fontId="0" fillId="0" borderId="7" xfId="0" applyBorder="1" applyAlignment="1">
      <alignment horizontal="left" vertical="center" wrapText="1"/>
    </xf>
    <xf numFmtId="0" fontId="3" fillId="0" borderId="7" xfId="2" applyFont="1" applyBorder="1" applyAlignment="1">
      <alignment horizontal="justify" vertical="center" wrapText="1"/>
    </xf>
    <xf numFmtId="0" fontId="0" fillId="0" borderId="7" xfId="0" applyBorder="1" applyAlignment="1">
      <alignment vertical="center" wrapText="1"/>
    </xf>
    <xf numFmtId="0" fontId="0" fillId="0" borderId="7" xfId="0" applyBorder="1" applyAlignment="1">
      <alignment wrapText="1"/>
    </xf>
    <xf numFmtId="0" fontId="0" fillId="0" borderId="9" xfId="0" applyBorder="1" applyAlignment="1">
      <alignment horizontal="left" vertical="center" wrapText="1"/>
    </xf>
    <xf numFmtId="165" fontId="0" fillId="0" borderId="1" xfId="0" applyNumberFormat="1" applyFill="1" applyBorder="1" applyAlignment="1">
      <alignment horizontal="center" vertical="center" wrapText="1"/>
    </xf>
    <xf numFmtId="0" fontId="0" fillId="0" borderId="1" xfId="0" applyFill="1" applyBorder="1"/>
    <xf numFmtId="0" fontId="0" fillId="0" borderId="1" xfId="0" applyFill="1" applyBorder="1" applyAlignment="1">
      <alignment horizontal="center" vertical="center" wrapText="1"/>
    </xf>
    <xf numFmtId="0" fontId="3" fillId="0" borderId="9" xfId="2" applyFont="1" applyBorder="1" applyAlignment="1">
      <alignment vertical="center" wrapText="1"/>
    </xf>
    <xf numFmtId="0" fontId="3" fillId="0" borderId="7" xfId="2" applyFont="1" applyBorder="1" applyAlignment="1">
      <alignment vertical="center" wrapText="1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Medium9"/>
  <colors>
    <mruColors>
      <color rgb="FFCCFF33"/>
      <color rgb="FFCCFF99"/>
      <color rgb="FFFFFF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13" Type="http://schemas.openxmlformats.org/officeDocument/2006/relationships/image" Target="../media/image16.jpeg"/><Relationship Id="rId18" Type="http://schemas.openxmlformats.org/officeDocument/2006/relationships/image" Target="../media/image21.jpg"/><Relationship Id="rId26" Type="http://schemas.openxmlformats.org/officeDocument/2006/relationships/image" Target="../media/image29.jpeg"/><Relationship Id="rId39" Type="http://schemas.openxmlformats.org/officeDocument/2006/relationships/image" Target="../media/image42.jpeg"/><Relationship Id="rId3" Type="http://schemas.openxmlformats.org/officeDocument/2006/relationships/image" Target="../media/image6.jpeg"/><Relationship Id="rId21" Type="http://schemas.openxmlformats.org/officeDocument/2006/relationships/image" Target="../media/image24.jpg"/><Relationship Id="rId34" Type="http://schemas.openxmlformats.org/officeDocument/2006/relationships/image" Target="../media/image37.jpeg"/><Relationship Id="rId42" Type="http://schemas.openxmlformats.org/officeDocument/2006/relationships/image" Target="../media/image45.jpeg"/><Relationship Id="rId47" Type="http://schemas.openxmlformats.org/officeDocument/2006/relationships/image" Target="../media/image50.jpeg"/><Relationship Id="rId7" Type="http://schemas.openxmlformats.org/officeDocument/2006/relationships/image" Target="../media/image10.jpeg"/><Relationship Id="rId12" Type="http://schemas.openxmlformats.org/officeDocument/2006/relationships/image" Target="../media/image15.png"/><Relationship Id="rId17" Type="http://schemas.openxmlformats.org/officeDocument/2006/relationships/image" Target="../media/image20.jpg"/><Relationship Id="rId25" Type="http://schemas.openxmlformats.org/officeDocument/2006/relationships/image" Target="../media/image28.jpeg"/><Relationship Id="rId33" Type="http://schemas.openxmlformats.org/officeDocument/2006/relationships/image" Target="../media/image36.jpeg"/><Relationship Id="rId38" Type="http://schemas.openxmlformats.org/officeDocument/2006/relationships/image" Target="../media/image41.jpeg"/><Relationship Id="rId46" Type="http://schemas.openxmlformats.org/officeDocument/2006/relationships/image" Target="../media/image49.jpeg"/><Relationship Id="rId2" Type="http://schemas.openxmlformats.org/officeDocument/2006/relationships/image" Target="../media/image5.png"/><Relationship Id="rId16" Type="http://schemas.openxmlformats.org/officeDocument/2006/relationships/image" Target="../media/image19.jpeg"/><Relationship Id="rId20" Type="http://schemas.openxmlformats.org/officeDocument/2006/relationships/image" Target="../media/image23.jpg"/><Relationship Id="rId29" Type="http://schemas.openxmlformats.org/officeDocument/2006/relationships/image" Target="../media/image32.jpg"/><Relationship Id="rId41" Type="http://schemas.openxmlformats.org/officeDocument/2006/relationships/image" Target="../media/image44.jpeg"/><Relationship Id="rId1" Type="http://schemas.openxmlformats.org/officeDocument/2006/relationships/image" Target="../media/image4.jpeg"/><Relationship Id="rId6" Type="http://schemas.openxmlformats.org/officeDocument/2006/relationships/image" Target="../media/image9.jpeg"/><Relationship Id="rId11" Type="http://schemas.openxmlformats.org/officeDocument/2006/relationships/image" Target="../media/image14.jpeg"/><Relationship Id="rId24" Type="http://schemas.openxmlformats.org/officeDocument/2006/relationships/image" Target="../media/image27.jpg"/><Relationship Id="rId32" Type="http://schemas.openxmlformats.org/officeDocument/2006/relationships/image" Target="../media/image35.jpg"/><Relationship Id="rId37" Type="http://schemas.openxmlformats.org/officeDocument/2006/relationships/image" Target="../media/image40.png"/><Relationship Id="rId40" Type="http://schemas.openxmlformats.org/officeDocument/2006/relationships/image" Target="../media/image43.jpeg"/><Relationship Id="rId45" Type="http://schemas.openxmlformats.org/officeDocument/2006/relationships/image" Target="../media/image48.jpeg"/><Relationship Id="rId5" Type="http://schemas.openxmlformats.org/officeDocument/2006/relationships/image" Target="../media/image8.jpg"/><Relationship Id="rId15" Type="http://schemas.openxmlformats.org/officeDocument/2006/relationships/image" Target="../media/image18.webp"/><Relationship Id="rId23" Type="http://schemas.openxmlformats.org/officeDocument/2006/relationships/image" Target="../media/image26.jpeg"/><Relationship Id="rId28" Type="http://schemas.openxmlformats.org/officeDocument/2006/relationships/image" Target="../media/image31.jpeg"/><Relationship Id="rId36" Type="http://schemas.openxmlformats.org/officeDocument/2006/relationships/image" Target="../media/image39.jpeg"/><Relationship Id="rId10" Type="http://schemas.openxmlformats.org/officeDocument/2006/relationships/image" Target="../media/image13.jpeg"/><Relationship Id="rId19" Type="http://schemas.openxmlformats.org/officeDocument/2006/relationships/image" Target="../media/image22.jpg"/><Relationship Id="rId31" Type="http://schemas.openxmlformats.org/officeDocument/2006/relationships/image" Target="../media/image34.png"/><Relationship Id="rId44" Type="http://schemas.openxmlformats.org/officeDocument/2006/relationships/image" Target="../media/image47.jpeg"/><Relationship Id="rId4" Type="http://schemas.openxmlformats.org/officeDocument/2006/relationships/image" Target="../media/image7.jpg"/><Relationship Id="rId9" Type="http://schemas.openxmlformats.org/officeDocument/2006/relationships/image" Target="../media/image12.jpeg"/><Relationship Id="rId14" Type="http://schemas.openxmlformats.org/officeDocument/2006/relationships/image" Target="../media/image17.jpg"/><Relationship Id="rId22" Type="http://schemas.openxmlformats.org/officeDocument/2006/relationships/image" Target="../media/image25.jpg"/><Relationship Id="rId27" Type="http://schemas.openxmlformats.org/officeDocument/2006/relationships/image" Target="../media/image30.jpeg"/><Relationship Id="rId30" Type="http://schemas.openxmlformats.org/officeDocument/2006/relationships/image" Target="../media/image33.jpg"/><Relationship Id="rId35" Type="http://schemas.openxmlformats.org/officeDocument/2006/relationships/image" Target="../media/image38.jpeg"/><Relationship Id="rId43" Type="http://schemas.openxmlformats.org/officeDocument/2006/relationships/image" Target="../media/image4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346101</xdr:colOff>
      <xdr:row>8</xdr:row>
      <xdr:rowOff>176893</xdr:rowOff>
    </xdr:from>
    <xdr:to>
      <xdr:col>5</xdr:col>
      <xdr:colOff>2118080</xdr:colOff>
      <xdr:row>9</xdr:row>
      <xdr:rowOff>1231448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2A420311-DB07-4E13-B10D-8F94014AE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70065" y="4095750"/>
          <a:ext cx="1771979" cy="1435555"/>
        </a:xfrm>
        <a:prstGeom prst="rect">
          <a:avLst/>
        </a:prstGeom>
      </xdr:spPr>
    </xdr:pic>
    <xdr:clientData/>
  </xdr:twoCellAnchor>
  <xdr:twoCellAnchor editAs="oneCell">
    <xdr:from>
      <xdr:col>5</xdr:col>
      <xdr:colOff>832438</xdr:colOff>
      <xdr:row>14</xdr:row>
      <xdr:rowOff>8267</xdr:rowOff>
    </xdr:from>
    <xdr:to>
      <xdr:col>5</xdr:col>
      <xdr:colOff>1488014</xdr:colOff>
      <xdr:row>15</xdr:row>
      <xdr:rowOff>6384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1E0E9941-9F18-4DA9-9F89-2B45E508D91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08" r="10062"/>
        <a:stretch/>
      </xdr:blipFill>
      <xdr:spPr>
        <a:xfrm>
          <a:off x="12956402" y="7315303"/>
          <a:ext cx="655576" cy="10322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757934</xdr:colOff>
      <xdr:row>16</xdr:row>
      <xdr:rowOff>123713</xdr:rowOff>
    </xdr:from>
    <xdr:to>
      <xdr:col>5</xdr:col>
      <xdr:colOff>1683764</xdr:colOff>
      <xdr:row>16</xdr:row>
      <xdr:rowOff>1317588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4730BA42-7D3E-4CC3-9EAD-903BFC5678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08" r="10062"/>
        <a:stretch/>
      </xdr:blipFill>
      <xdr:spPr>
        <a:xfrm>
          <a:off x="12881898" y="8968356"/>
          <a:ext cx="925830" cy="1193875"/>
        </a:xfrm>
        <a:prstGeom prst="rect">
          <a:avLst/>
        </a:prstGeom>
      </xdr:spPr>
    </xdr:pic>
    <xdr:clientData/>
  </xdr:twoCellAnchor>
  <xdr:twoCellAnchor editAs="oneCell">
    <xdr:from>
      <xdr:col>5</xdr:col>
      <xdr:colOff>426624</xdr:colOff>
      <xdr:row>10</xdr:row>
      <xdr:rowOff>81003</xdr:rowOff>
    </xdr:from>
    <xdr:to>
      <xdr:col>5</xdr:col>
      <xdr:colOff>2095500</xdr:colOff>
      <xdr:row>12</xdr:row>
      <xdr:rowOff>185057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C7F0E866-ECDA-49D8-B2B3-FFE640791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50588" y="5455824"/>
          <a:ext cx="1668876" cy="16688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742150</xdr:colOff>
      <xdr:row>5</xdr:row>
      <xdr:rowOff>366912</xdr:rowOff>
    </xdr:from>
    <xdr:to>
      <xdr:col>5</xdr:col>
      <xdr:colOff>1679634</xdr:colOff>
      <xdr:row>5</xdr:row>
      <xdr:rowOff>1290277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585A24F-DFC2-4D8B-B24D-1E553EE15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84521" y="3436683"/>
          <a:ext cx="937484" cy="923365"/>
        </a:xfrm>
        <a:prstGeom prst="rect">
          <a:avLst/>
        </a:prstGeom>
      </xdr:spPr>
    </xdr:pic>
    <xdr:clientData/>
  </xdr:twoCellAnchor>
  <xdr:twoCellAnchor editAs="oneCell">
    <xdr:from>
      <xdr:col>4</xdr:col>
      <xdr:colOff>3466780</xdr:colOff>
      <xdr:row>7</xdr:row>
      <xdr:rowOff>9521</xdr:rowOff>
    </xdr:from>
    <xdr:to>
      <xdr:col>4</xdr:col>
      <xdr:colOff>4434968</xdr:colOff>
      <xdr:row>7</xdr:row>
      <xdr:rowOff>1333208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FEDBFA5-B772-4455-8F92-4F5E5F044A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042" t="31928" r="69115" b="25208"/>
        <a:stretch/>
      </xdr:blipFill>
      <xdr:spPr>
        <a:xfrm>
          <a:off x="10311173" y="5193842"/>
          <a:ext cx="968188" cy="1323687"/>
        </a:xfrm>
        <a:prstGeom prst="rect">
          <a:avLst/>
        </a:prstGeom>
      </xdr:spPr>
    </xdr:pic>
    <xdr:clientData/>
  </xdr:twoCellAnchor>
  <xdr:twoCellAnchor editAs="oneCell">
    <xdr:from>
      <xdr:col>4</xdr:col>
      <xdr:colOff>1755211</xdr:colOff>
      <xdr:row>14</xdr:row>
      <xdr:rowOff>67042</xdr:rowOff>
    </xdr:from>
    <xdr:to>
      <xdr:col>4</xdr:col>
      <xdr:colOff>2584524</xdr:colOff>
      <xdr:row>14</xdr:row>
      <xdr:rowOff>770884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9A706B6-262B-4761-9C72-8EFBB9F14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76497" y="14719213"/>
          <a:ext cx="829313" cy="703842"/>
        </a:xfrm>
        <a:prstGeom prst="rect">
          <a:avLst/>
        </a:prstGeom>
      </xdr:spPr>
    </xdr:pic>
    <xdr:clientData/>
  </xdr:twoCellAnchor>
  <xdr:twoCellAnchor editAs="oneCell">
    <xdr:from>
      <xdr:col>4</xdr:col>
      <xdr:colOff>1080375</xdr:colOff>
      <xdr:row>16</xdr:row>
      <xdr:rowOff>219442</xdr:rowOff>
    </xdr:from>
    <xdr:to>
      <xdr:col>4</xdr:col>
      <xdr:colOff>2368155</xdr:colOff>
      <xdr:row>16</xdr:row>
      <xdr:rowOff>734464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029E38F-6F1C-4D7D-BA37-C8B229E649D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546" t="15261" r="36145" b="17269"/>
        <a:stretch/>
      </xdr:blipFill>
      <xdr:spPr>
        <a:xfrm rot="16200000">
          <a:off x="8488040" y="16945406"/>
          <a:ext cx="515022" cy="1287780"/>
        </a:xfrm>
        <a:prstGeom prst="rect">
          <a:avLst/>
        </a:prstGeom>
      </xdr:spPr>
    </xdr:pic>
    <xdr:clientData/>
  </xdr:twoCellAnchor>
  <xdr:twoCellAnchor editAs="oneCell">
    <xdr:from>
      <xdr:col>4</xdr:col>
      <xdr:colOff>873580</xdr:colOff>
      <xdr:row>17</xdr:row>
      <xdr:rowOff>257447</xdr:rowOff>
    </xdr:from>
    <xdr:to>
      <xdr:col>4</xdr:col>
      <xdr:colOff>2774770</xdr:colOff>
      <xdr:row>17</xdr:row>
      <xdr:rowOff>499830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3508FF7-974C-4E41-A878-F5FDDC9705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4615" t="11384" r="44923" b="12000"/>
        <a:stretch/>
      </xdr:blipFill>
      <xdr:spPr>
        <a:xfrm rot="16200000">
          <a:off x="8724269" y="17520101"/>
          <a:ext cx="242383" cy="1901190"/>
        </a:xfrm>
        <a:prstGeom prst="rect">
          <a:avLst/>
        </a:prstGeom>
      </xdr:spPr>
    </xdr:pic>
    <xdr:clientData/>
  </xdr:twoCellAnchor>
  <xdr:twoCellAnchor editAs="oneCell">
    <xdr:from>
      <xdr:col>4</xdr:col>
      <xdr:colOff>3130193</xdr:colOff>
      <xdr:row>18</xdr:row>
      <xdr:rowOff>52798</xdr:rowOff>
    </xdr:from>
    <xdr:to>
      <xdr:col>4</xdr:col>
      <xdr:colOff>5000903</xdr:colOff>
      <xdr:row>18</xdr:row>
      <xdr:rowOff>922599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B7297C3-422E-4809-8BDC-7B23C1C6141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097" r="29729" b="5019"/>
        <a:stretch/>
      </xdr:blipFill>
      <xdr:spPr>
        <a:xfrm rot="16200000">
          <a:off x="10651933" y="18319315"/>
          <a:ext cx="869801" cy="1870710"/>
        </a:xfrm>
        <a:prstGeom prst="rect">
          <a:avLst/>
        </a:prstGeom>
      </xdr:spPr>
    </xdr:pic>
    <xdr:clientData/>
  </xdr:twoCellAnchor>
  <xdr:twoCellAnchor editAs="oneCell">
    <xdr:from>
      <xdr:col>4</xdr:col>
      <xdr:colOff>1215935</xdr:colOff>
      <xdr:row>21</xdr:row>
      <xdr:rowOff>175260</xdr:rowOff>
    </xdr:from>
    <xdr:to>
      <xdr:col>4</xdr:col>
      <xdr:colOff>1987460</xdr:colOff>
      <xdr:row>21</xdr:row>
      <xdr:rowOff>953397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9003085-ECF5-4C02-855E-14D35EA47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37221" y="22273260"/>
          <a:ext cx="771525" cy="778137"/>
        </a:xfrm>
        <a:prstGeom prst="rect">
          <a:avLst/>
        </a:prstGeom>
      </xdr:spPr>
    </xdr:pic>
    <xdr:clientData/>
  </xdr:twoCellAnchor>
  <xdr:twoCellAnchor editAs="oneCell">
    <xdr:from>
      <xdr:col>4</xdr:col>
      <xdr:colOff>1835332</xdr:colOff>
      <xdr:row>22</xdr:row>
      <xdr:rowOff>818606</xdr:rowOff>
    </xdr:from>
    <xdr:to>
      <xdr:col>4</xdr:col>
      <xdr:colOff>3012622</xdr:colOff>
      <xdr:row>23</xdr:row>
      <xdr:rowOff>1081977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95D2BC88-7063-492A-9414-31E54E4D9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56618" y="24669206"/>
          <a:ext cx="1177290" cy="1156000"/>
        </a:xfrm>
        <a:prstGeom prst="rect">
          <a:avLst/>
        </a:prstGeom>
      </xdr:spPr>
    </xdr:pic>
    <xdr:clientData/>
  </xdr:twoCellAnchor>
  <xdr:twoCellAnchor editAs="oneCell">
    <xdr:from>
      <xdr:col>4</xdr:col>
      <xdr:colOff>2116183</xdr:colOff>
      <xdr:row>23</xdr:row>
      <xdr:rowOff>1165860</xdr:rowOff>
    </xdr:from>
    <xdr:to>
      <xdr:col>4</xdr:col>
      <xdr:colOff>3224893</xdr:colOff>
      <xdr:row>24</xdr:row>
      <xdr:rowOff>1035215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88A26D7-0A5C-42E6-A861-E5E7DB381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7469" y="25909089"/>
          <a:ext cx="1108710" cy="1077669"/>
        </a:xfrm>
        <a:prstGeom prst="rect">
          <a:avLst/>
        </a:prstGeom>
      </xdr:spPr>
    </xdr:pic>
    <xdr:clientData/>
  </xdr:twoCellAnchor>
  <xdr:twoCellAnchor editAs="oneCell">
    <xdr:from>
      <xdr:col>4</xdr:col>
      <xdr:colOff>205740</xdr:colOff>
      <xdr:row>25</xdr:row>
      <xdr:rowOff>22860</xdr:rowOff>
    </xdr:from>
    <xdr:to>
      <xdr:col>4</xdr:col>
      <xdr:colOff>1274445</xdr:colOff>
      <xdr:row>25</xdr:row>
      <xdr:rowOff>1083384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58FCE36E-296C-455E-8B1C-2580FC117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35165" y="31188660"/>
          <a:ext cx="1068705" cy="1060524"/>
        </a:xfrm>
        <a:prstGeom prst="rect">
          <a:avLst/>
        </a:prstGeom>
      </xdr:spPr>
    </xdr:pic>
    <xdr:clientData/>
  </xdr:twoCellAnchor>
  <xdr:twoCellAnchor editAs="oneCell">
    <xdr:from>
      <xdr:col>4</xdr:col>
      <xdr:colOff>2160814</xdr:colOff>
      <xdr:row>26</xdr:row>
      <xdr:rowOff>116477</xdr:rowOff>
    </xdr:from>
    <xdr:to>
      <xdr:col>4</xdr:col>
      <xdr:colOff>3168559</xdr:colOff>
      <xdr:row>26</xdr:row>
      <xdr:rowOff>1116041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F9939781-7390-43C2-98D6-08C70592F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82100" y="28375791"/>
          <a:ext cx="1007745" cy="999564"/>
        </a:xfrm>
        <a:prstGeom prst="rect">
          <a:avLst/>
        </a:prstGeom>
      </xdr:spPr>
    </xdr:pic>
    <xdr:clientData/>
  </xdr:twoCellAnchor>
  <xdr:twoCellAnchor editAs="oneCell">
    <xdr:from>
      <xdr:col>4</xdr:col>
      <xdr:colOff>1337854</xdr:colOff>
      <xdr:row>26</xdr:row>
      <xdr:rowOff>1036182</xdr:rowOff>
    </xdr:from>
    <xdr:to>
      <xdr:col>4</xdr:col>
      <xdr:colOff>1762320</xdr:colOff>
      <xdr:row>28</xdr:row>
      <xdr:rowOff>1487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543FB228-8171-4964-8BA7-4BDD59A3490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938" r="37459"/>
        <a:stretch/>
      </xdr:blipFill>
      <xdr:spPr>
        <a:xfrm>
          <a:off x="8359140" y="29295496"/>
          <a:ext cx="424466" cy="1571073"/>
        </a:xfrm>
        <a:prstGeom prst="rect">
          <a:avLst/>
        </a:prstGeom>
      </xdr:spPr>
    </xdr:pic>
    <xdr:clientData/>
  </xdr:twoCellAnchor>
  <xdr:twoCellAnchor editAs="oneCell">
    <xdr:from>
      <xdr:col>5</xdr:col>
      <xdr:colOff>594200</xdr:colOff>
      <xdr:row>28</xdr:row>
      <xdr:rowOff>1109735</xdr:rowOff>
    </xdr:from>
    <xdr:to>
      <xdr:col>5</xdr:col>
      <xdr:colOff>2163472</xdr:colOff>
      <xdr:row>30</xdr:row>
      <xdr:rowOff>44535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617ECE2D-0EC9-4015-A580-751ECAAA0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475" y="36009335"/>
          <a:ext cx="1573354" cy="1525600"/>
        </a:xfrm>
        <a:prstGeom prst="rect">
          <a:avLst/>
        </a:prstGeom>
      </xdr:spPr>
    </xdr:pic>
    <xdr:clientData/>
  </xdr:twoCellAnchor>
  <xdr:twoCellAnchor editAs="oneCell">
    <xdr:from>
      <xdr:col>5</xdr:col>
      <xdr:colOff>52518</xdr:colOff>
      <xdr:row>31</xdr:row>
      <xdr:rowOff>15401</xdr:rowOff>
    </xdr:from>
    <xdr:to>
      <xdr:col>5</xdr:col>
      <xdr:colOff>1962503</xdr:colOff>
      <xdr:row>31</xdr:row>
      <xdr:rowOff>1284643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A8AB9B5-E40B-4A19-93A7-B833828D267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581" b="14189"/>
        <a:stretch/>
      </xdr:blipFill>
      <xdr:spPr>
        <a:xfrm>
          <a:off x="12158793" y="38115401"/>
          <a:ext cx="1914067" cy="1269242"/>
        </a:xfrm>
        <a:prstGeom prst="rect">
          <a:avLst/>
        </a:prstGeom>
      </xdr:spPr>
    </xdr:pic>
    <xdr:clientData/>
  </xdr:twoCellAnchor>
  <xdr:twoCellAnchor editAs="oneCell">
    <xdr:from>
      <xdr:col>4</xdr:col>
      <xdr:colOff>4132728</xdr:colOff>
      <xdr:row>32</xdr:row>
      <xdr:rowOff>179293</xdr:rowOff>
    </xdr:from>
    <xdr:to>
      <xdr:col>4</xdr:col>
      <xdr:colOff>5106184</xdr:colOff>
      <xdr:row>32</xdr:row>
      <xdr:rowOff>1118667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A00FD6D9-828E-484B-97EC-F1BB7D55C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2153" y="39574693"/>
          <a:ext cx="973456" cy="939374"/>
        </a:xfrm>
        <a:prstGeom prst="rect">
          <a:avLst/>
        </a:prstGeom>
      </xdr:spPr>
    </xdr:pic>
    <xdr:clientData/>
  </xdr:twoCellAnchor>
  <xdr:twoCellAnchor editAs="oneCell">
    <xdr:from>
      <xdr:col>5</xdr:col>
      <xdr:colOff>59232</xdr:colOff>
      <xdr:row>32</xdr:row>
      <xdr:rowOff>1537288</xdr:rowOff>
    </xdr:from>
    <xdr:to>
      <xdr:col>5</xdr:col>
      <xdr:colOff>1664474</xdr:colOff>
      <xdr:row>34</xdr:row>
      <xdr:rowOff>208753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E361C32-082B-43AC-BA2D-B00ECF3D2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65507" y="40932688"/>
          <a:ext cx="1605242" cy="1548014"/>
        </a:xfrm>
        <a:prstGeom prst="rect">
          <a:avLst/>
        </a:prstGeom>
      </xdr:spPr>
    </xdr:pic>
    <xdr:clientData/>
  </xdr:twoCellAnchor>
  <xdr:twoCellAnchor editAs="oneCell">
    <xdr:from>
      <xdr:col>4</xdr:col>
      <xdr:colOff>418940</xdr:colOff>
      <xdr:row>35</xdr:row>
      <xdr:rowOff>252293</xdr:rowOff>
    </xdr:from>
    <xdr:to>
      <xdr:col>4</xdr:col>
      <xdr:colOff>2827981</xdr:colOff>
      <xdr:row>35</xdr:row>
      <xdr:rowOff>1395069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E0AA4960-B629-4EDB-8ED0-BB24E98C1B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4" t="31059" r="7451" b="28471"/>
        <a:stretch/>
      </xdr:blipFill>
      <xdr:spPr>
        <a:xfrm>
          <a:off x="7248365" y="44372093"/>
          <a:ext cx="2409041" cy="1142776"/>
        </a:xfrm>
        <a:prstGeom prst="rect">
          <a:avLst/>
        </a:prstGeom>
      </xdr:spPr>
    </xdr:pic>
    <xdr:clientData/>
  </xdr:twoCellAnchor>
  <xdr:twoCellAnchor editAs="oneCell">
    <xdr:from>
      <xdr:col>4</xdr:col>
      <xdr:colOff>1110026</xdr:colOff>
      <xdr:row>37</xdr:row>
      <xdr:rowOff>53789</xdr:rowOff>
    </xdr:from>
    <xdr:to>
      <xdr:col>4</xdr:col>
      <xdr:colOff>3962150</xdr:colOff>
      <xdr:row>37</xdr:row>
      <xdr:rowOff>1042705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EF0B9E0C-7261-473B-8E6F-A14A20AA5E7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627" r="32392" b="1019"/>
        <a:stretch/>
      </xdr:blipFill>
      <xdr:spPr>
        <a:xfrm rot="16200000">
          <a:off x="8871055" y="45947085"/>
          <a:ext cx="988916" cy="2852124"/>
        </a:xfrm>
        <a:prstGeom prst="rect">
          <a:avLst/>
        </a:prstGeom>
      </xdr:spPr>
    </xdr:pic>
    <xdr:clientData/>
  </xdr:twoCellAnchor>
  <xdr:twoCellAnchor editAs="oneCell">
    <xdr:from>
      <xdr:col>4</xdr:col>
      <xdr:colOff>1161089</xdr:colOff>
      <xdr:row>37</xdr:row>
      <xdr:rowOff>1113575</xdr:rowOff>
    </xdr:from>
    <xdr:to>
      <xdr:col>4</xdr:col>
      <xdr:colOff>4182934</xdr:colOff>
      <xdr:row>38</xdr:row>
      <xdr:rowOff>918781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D85740D3-5066-4918-A3A8-7CFBA495B1E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882" r="34902" b="549"/>
        <a:stretch/>
      </xdr:blipFill>
      <xdr:spPr>
        <a:xfrm rot="16200000">
          <a:off x="9032095" y="46896894"/>
          <a:ext cx="938683" cy="3021845"/>
        </a:xfrm>
        <a:prstGeom prst="rect">
          <a:avLst/>
        </a:prstGeom>
      </xdr:spPr>
    </xdr:pic>
    <xdr:clientData/>
  </xdr:twoCellAnchor>
  <xdr:twoCellAnchor editAs="oneCell">
    <xdr:from>
      <xdr:col>4</xdr:col>
      <xdr:colOff>2257028</xdr:colOff>
      <xdr:row>38</xdr:row>
      <xdr:rowOff>1088413</xdr:rowOff>
    </xdr:from>
    <xdr:to>
      <xdr:col>4</xdr:col>
      <xdr:colOff>3691381</xdr:colOff>
      <xdr:row>40</xdr:row>
      <xdr:rowOff>12184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3F470AA6-767F-4BA0-ABE4-0E94E667F7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184" t="11494" r="30575" b="14943"/>
        <a:stretch/>
      </xdr:blipFill>
      <xdr:spPr>
        <a:xfrm rot="16200000">
          <a:off x="9451157" y="48682084"/>
          <a:ext cx="704945" cy="1434353"/>
        </a:xfrm>
        <a:prstGeom prst="rect">
          <a:avLst/>
        </a:prstGeom>
      </xdr:spPr>
    </xdr:pic>
    <xdr:clientData/>
  </xdr:twoCellAnchor>
  <xdr:twoCellAnchor editAs="oneCell">
    <xdr:from>
      <xdr:col>4</xdr:col>
      <xdr:colOff>2029706</xdr:colOff>
      <xdr:row>40</xdr:row>
      <xdr:rowOff>140138</xdr:rowOff>
    </xdr:from>
    <xdr:to>
      <xdr:col>4</xdr:col>
      <xdr:colOff>3508323</xdr:colOff>
      <xdr:row>40</xdr:row>
      <xdr:rowOff>895673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4A26842F-6638-4B10-AA8A-AED1CF91DB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197" t="20380" r="35751" b="22280"/>
        <a:stretch/>
      </xdr:blipFill>
      <xdr:spPr>
        <a:xfrm rot="16200000">
          <a:off x="9220672" y="49518147"/>
          <a:ext cx="755535" cy="1478617"/>
        </a:xfrm>
        <a:prstGeom prst="rect">
          <a:avLst/>
        </a:prstGeom>
      </xdr:spPr>
    </xdr:pic>
    <xdr:clientData/>
  </xdr:twoCellAnchor>
  <xdr:twoCellAnchor editAs="oneCell">
    <xdr:from>
      <xdr:col>4</xdr:col>
      <xdr:colOff>2082300</xdr:colOff>
      <xdr:row>41</xdr:row>
      <xdr:rowOff>155206</xdr:rowOff>
    </xdr:from>
    <xdr:to>
      <xdr:col>4</xdr:col>
      <xdr:colOff>3935399</xdr:colOff>
      <xdr:row>41</xdr:row>
      <xdr:rowOff>950690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AA4AE391-D470-4E8E-86E9-80CC6928870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137" r="25647"/>
        <a:stretch/>
      </xdr:blipFill>
      <xdr:spPr>
        <a:xfrm rot="16200000">
          <a:off x="9632394" y="46336998"/>
          <a:ext cx="795484" cy="1853099"/>
        </a:xfrm>
        <a:prstGeom prst="rect">
          <a:avLst/>
        </a:prstGeom>
      </xdr:spPr>
    </xdr:pic>
    <xdr:clientData/>
  </xdr:twoCellAnchor>
  <xdr:twoCellAnchor editAs="oneCell">
    <xdr:from>
      <xdr:col>4</xdr:col>
      <xdr:colOff>3365448</xdr:colOff>
      <xdr:row>42</xdr:row>
      <xdr:rowOff>192811</xdr:rowOff>
    </xdr:from>
    <xdr:to>
      <xdr:col>4</xdr:col>
      <xdr:colOff>5135753</xdr:colOff>
      <xdr:row>42</xdr:row>
      <xdr:rowOff>965083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BD35D418-78B0-4217-9692-C19E372CE4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581" r="26710"/>
        <a:stretch/>
      </xdr:blipFill>
      <xdr:spPr>
        <a:xfrm rot="16200000">
          <a:off x="10693890" y="51557419"/>
          <a:ext cx="772272" cy="1770305"/>
        </a:xfrm>
        <a:prstGeom prst="rect">
          <a:avLst/>
        </a:prstGeom>
      </xdr:spPr>
    </xdr:pic>
    <xdr:clientData/>
  </xdr:twoCellAnchor>
  <xdr:twoCellAnchor editAs="oneCell">
    <xdr:from>
      <xdr:col>4</xdr:col>
      <xdr:colOff>1128919</xdr:colOff>
      <xdr:row>42</xdr:row>
      <xdr:rowOff>1041874</xdr:rowOff>
    </xdr:from>
    <xdr:to>
      <xdr:col>4</xdr:col>
      <xdr:colOff>3616138</xdr:colOff>
      <xdr:row>43</xdr:row>
      <xdr:rowOff>1055221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E890DA4B-6C10-4C76-AD26-BECA502004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314" t="29020" r="14823" b="34275"/>
        <a:stretch/>
      </xdr:blipFill>
      <xdr:spPr>
        <a:xfrm>
          <a:off x="7958344" y="52905499"/>
          <a:ext cx="2487219" cy="1318270"/>
        </a:xfrm>
        <a:prstGeom prst="rect">
          <a:avLst/>
        </a:prstGeom>
      </xdr:spPr>
    </xdr:pic>
    <xdr:clientData/>
  </xdr:twoCellAnchor>
  <xdr:twoCellAnchor editAs="oneCell">
    <xdr:from>
      <xdr:col>4</xdr:col>
      <xdr:colOff>3548746</xdr:colOff>
      <xdr:row>44</xdr:row>
      <xdr:rowOff>119111</xdr:rowOff>
    </xdr:from>
    <xdr:to>
      <xdr:col>4</xdr:col>
      <xdr:colOff>5092446</xdr:colOff>
      <xdr:row>44</xdr:row>
      <xdr:rowOff>859970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5A2D7567-FBDA-40FE-8FB2-660F7FFFD1E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961" t="18823" r="35059" b="27843"/>
        <a:stretch/>
      </xdr:blipFill>
      <xdr:spPr>
        <a:xfrm rot="16200000">
          <a:off x="10971452" y="50064120"/>
          <a:ext cx="740859" cy="1543700"/>
        </a:xfrm>
        <a:prstGeom prst="rect">
          <a:avLst/>
        </a:prstGeom>
      </xdr:spPr>
    </xdr:pic>
    <xdr:clientData/>
  </xdr:twoCellAnchor>
  <xdr:twoCellAnchor editAs="oneCell">
    <xdr:from>
      <xdr:col>4</xdr:col>
      <xdr:colOff>1876859</xdr:colOff>
      <xdr:row>46</xdr:row>
      <xdr:rowOff>17959</xdr:rowOff>
    </xdr:from>
    <xdr:to>
      <xdr:col>4</xdr:col>
      <xdr:colOff>3395570</xdr:colOff>
      <xdr:row>46</xdr:row>
      <xdr:rowOff>674915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3D2CDD54-2786-425E-AE44-D243D27BAE2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068" t="1307" r="33824" b="1961"/>
        <a:stretch/>
      </xdr:blipFill>
      <xdr:spPr>
        <a:xfrm rot="16200000">
          <a:off x="9329023" y="51751424"/>
          <a:ext cx="656956" cy="1518711"/>
        </a:xfrm>
        <a:prstGeom prst="rect">
          <a:avLst/>
        </a:prstGeom>
      </xdr:spPr>
    </xdr:pic>
    <xdr:clientData/>
  </xdr:twoCellAnchor>
  <xdr:twoCellAnchor editAs="oneCell">
    <xdr:from>
      <xdr:col>4</xdr:col>
      <xdr:colOff>3122918</xdr:colOff>
      <xdr:row>45</xdr:row>
      <xdr:rowOff>190563</xdr:rowOff>
    </xdr:from>
    <xdr:to>
      <xdr:col>4</xdr:col>
      <xdr:colOff>4803802</xdr:colOff>
      <xdr:row>45</xdr:row>
      <xdr:rowOff>906427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F9BB8D83-3DFC-45F3-83F4-7E708F9D4D9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389" r="35058" b="1168"/>
        <a:stretch/>
      </xdr:blipFill>
      <xdr:spPr>
        <a:xfrm rot="16200000">
          <a:off x="10626714" y="50936224"/>
          <a:ext cx="715864" cy="1680884"/>
        </a:xfrm>
        <a:prstGeom prst="rect">
          <a:avLst/>
        </a:prstGeom>
      </xdr:spPr>
    </xdr:pic>
    <xdr:clientData/>
  </xdr:twoCellAnchor>
  <xdr:twoCellAnchor editAs="oneCell">
    <xdr:from>
      <xdr:col>4</xdr:col>
      <xdr:colOff>3382735</xdr:colOff>
      <xdr:row>47</xdr:row>
      <xdr:rowOff>37571</xdr:rowOff>
    </xdr:from>
    <xdr:to>
      <xdr:col>4</xdr:col>
      <xdr:colOff>4813279</xdr:colOff>
      <xdr:row>47</xdr:row>
      <xdr:rowOff>1857965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4381B6DA-E888-45FF-825E-28A10EB294A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47" t="15588" b="5589"/>
        <a:stretch/>
      </xdr:blipFill>
      <xdr:spPr>
        <a:xfrm>
          <a:off x="10212160" y="56758946"/>
          <a:ext cx="1430544" cy="1820394"/>
        </a:xfrm>
        <a:prstGeom prst="rect">
          <a:avLst/>
        </a:prstGeom>
      </xdr:spPr>
    </xdr:pic>
    <xdr:clientData/>
  </xdr:twoCellAnchor>
  <xdr:twoCellAnchor editAs="oneCell">
    <xdr:from>
      <xdr:col>4</xdr:col>
      <xdr:colOff>2136993</xdr:colOff>
      <xdr:row>48</xdr:row>
      <xdr:rowOff>54429</xdr:rowOff>
    </xdr:from>
    <xdr:to>
      <xdr:col>4</xdr:col>
      <xdr:colOff>3855055</xdr:colOff>
      <xdr:row>48</xdr:row>
      <xdr:rowOff>1012371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DD3F97AE-9037-49E6-A166-DC1350C5FE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141" t="827" r="31721" b="5683"/>
        <a:stretch/>
      </xdr:blipFill>
      <xdr:spPr>
        <a:xfrm rot="16200000">
          <a:off x="9538339" y="54298883"/>
          <a:ext cx="957942" cy="1718062"/>
        </a:xfrm>
        <a:prstGeom prst="rect">
          <a:avLst/>
        </a:prstGeom>
      </xdr:spPr>
    </xdr:pic>
    <xdr:clientData/>
  </xdr:twoCellAnchor>
  <xdr:twoCellAnchor editAs="oneCell">
    <xdr:from>
      <xdr:col>5</xdr:col>
      <xdr:colOff>432115</xdr:colOff>
      <xdr:row>50</xdr:row>
      <xdr:rowOff>1283074</xdr:rowOff>
    </xdr:from>
    <xdr:to>
      <xdr:col>5</xdr:col>
      <xdr:colOff>1903735</xdr:colOff>
      <xdr:row>51</xdr:row>
      <xdr:rowOff>1775060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B19860BF-5969-4DA6-81DB-21BE85B8B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8390" y="62881249"/>
          <a:ext cx="1475702" cy="1777862"/>
        </a:xfrm>
        <a:prstGeom prst="rect">
          <a:avLst/>
        </a:prstGeom>
      </xdr:spPr>
    </xdr:pic>
    <xdr:clientData/>
  </xdr:twoCellAnchor>
  <xdr:twoCellAnchor editAs="oneCell">
    <xdr:from>
      <xdr:col>4</xdr:col>
      <xdr:colOff>839810</xdr:colOff>
      <xdr:row>49</xdr:row>
      <xdr:rowOff>98612</xdr:rowOff>
    </xdr:from>
    <xdr:to>
      <xdr:col>4</xdr:col>
      <xdr:colOff>2075440</xdr:colOff>
      <xdr:row>49</xdr:row>
      <xdr:rowOff>1740658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D3344D10-370E-459F-BED1-0C09CE94444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757" t="21973" r="33564" b="25086"/>
        <a:stretch/>
      </xdr:blipFill>
      <xdr:spPr>
        <a:xfrm>
          <a:off x="7669235" y="59791787"/>
          <a:ext cx="1235630" cy="1642046"/>
        </a:xfrm>
        <a:prstGeom prst="rect">
          <a:avLst/>
        </a:prstGeom>
      </xdr:spPr>
    </xdr:pic>
    <xdr:clientData/>
  </xdr:twoCellAnchor>
  <xdr:twoCellAnchor editAs="oneCell">
    <xdr:from>
      <xdr:col>4</xdr:col>
      <xdr:colOff>2190108</xdr:colOff>
      <xdr:row>49</xdr:row>
      <xdr:rowOff>1016853</xdr:rowOff>
    </xdr:from>
    <xdr:to>
      <xdr:col>5</xdr:col>
      <xdr:colOff>138423</xdr:colOff>
      <xdr:row>51</xdr:row>
      <xdr:rowOff>536840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6F99ABA8-7853-4A95-BAA8-974DA7513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8476713">
          <a:off x="9535900" y="56786433"/>
          <a:ext cx="2720388" cy="3369400"/>
        </a:xfrm>
        <a:prstGeom prst="rect">
          <a:avLst/>
        </a:prstGeom>
      </xdr:spPr>
    </xdr:pic>
    <xdr:clientData/>
  </xdr:twoCellAnchor>
  <xdr:twoCellAnchor editAs="oneCell">
    <xdr:from>
      <xdr:col>4</xdr:col>
      <xdr:colOff>3900543</xdr:colOff>
      <xdr:row>52</xdr:row>
      <xdr:rowOff>1158241</xdr:rowOff>
    </xdr:from>
    <xdr:to>
      <xdr:col>5</xdr:col>
      <xdr:colOff>1343</xdr:colOff>
      <xdr:row>53</xdr:row>
      <xdr:rowOff>1260550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BDF5D28A-D024-4FCD-BF9A-CD2C1667C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29968" y="65852041"/>
          <a:ext cx="1377650" cy="1359610"/>
        </a:xfrm>
        <a:prstGeom prst="rect">
          <a:avLst/>
        </a:prstGeom>
      </xdr:spPr>
    </xdr:pic>
    <xdr:clientData/>
  </xdr:twoCellAnchor>
  <xdr:twoCellAnchor editAs="oneCell">
    <xdr:from>
      <xdr:col>4</xdr:col>
      <xdr:colOff>2519082</xdr:colOff>
      <xdr:row>52</xdr:row>
      <xdr:rowOff>17929</xdr:rowOff>
    </xdr:from>
    <xdr:to>
      <xdr:col>4</xdr:col>
      <xdr:colOff>4307541</xdr:colOff>
      <xdr:row>52</xdr:row>
      <xdr:rowOff>1233319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1CFEF0CB-1C93-4F61-A8D8-D8980B7CEA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038" b="15789"/>
        <a:stretch/>
      </xdr:blipFill>
      <xdr:spPr>
        <a:xfrm>
          <a:off x="9348507" y="64711729"/>
          <a:ext cx="1788459" cy="1215390"/>
        </a:xfrm>
        <a:prstGeom prst="rect">
          <a:avLst/>
        </a:prstGeom>
      </xdr:spPr>
    </xdr:pic>
    <xdr:clientData/>
  </xdr:twoCellAnchor>
  <xdr:twoCellAnchor editAs="oneCell">
    <xdr:from>
      <xdr:col>4</xdr:col>
      <xdr:colOff>116071</xdr:colOff>
      <xdr:row>54</xdr:row>
      <xdr:rowOff>44825</xdr:rowOff>
    </xdr:from>
    <xdr:to>
      <xdr:col>4</xdr:col>
      <xdr:colOff>1465841</xdr:colOff>
      <xdr:row>54</xdr:row>
      <xdr:rowOff>914672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49D6B85-6BC3-43FB-81CD-6C67F1C4E7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13" t="31628" b="5421"/>
        <a:stretch/>
      </xdr:blipFill>
      <xdr:spPr>
        <a:xfrm>
          <a:off x="6945496" y="67291325"/>
          <a:ext cx="1349770" cy="869847"/>
        </a:xfrm>
        <a:prstGeom prst="rect">
          <a:avLst/>
        </a:prstGeom>
      </xdr:spPr>
    </xdr:pic>
    <xdr:clientData/>
  </xdr:twoCellAnchor>
  <xdr:twoCellAnchor editAs="oneCell">
    <xdr:from>
      <xdr:col>5</xdr:col>
      <xdr:colOff>331693</xdr:colOff>
      <xdr:row>4</xdr:row>
      <xdr:rowOff>8219</xdr:rowOff>
    </xdr:from>
    <xdr:to>
      <xdr:col>5</xdr:col>
      <xdr:colOff>1810870</xdr:colOff>
      <xdr:row>5</xdr:row>
      <xdr:rowOff>18233</xdr:rowOff>
    </xdr:to>
    <xdr:pic>
      <xdr:nvPicPr>
        <xdr:cNvPr id="37" name="Picture 36" descr="Fauteuil pédicure Antharo">
          <a:extLst>
            <a:ext uri="{FF2B5EF4-FFF2-40B4-BE49-F238E27FC236}">
              <a16:creationId xmlns:a16="http://schemas.microsoft.com/office/drawing/2014/main" id="{35AC8B1D-7D7D-4BF8-B035-BD83564AE0B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193" r="7870" b="1874"/>
        <a:stretch/>
      </xdr:blipFill>
      <xdr:spPr bwMode="auto">
        <a:xfrm>
          <a:off x="12437968" y="6923369"/>
          <a:ext cx="1479177" cy="21817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204108</xdr:colOff>
      <xdr:row>8</xdr:row>
      <xdr:rowOff>81506</xdr:rowOff>
    </xdr:from>
    <xdr:to>
      <xdr:col>5</xdr:col>
      <xdr:colOff>2378530</xdr:colOff>
      <xdr:row>8</xdr:row>
      <xdr:rowOff>2113908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A9B0FF1A-1628-48F2-BD4B-03B6833517C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"/>
        <a:srcRect l="21789" t="20194" r="41472" b="23263"/>
        <a:stretch/>
      </xdr:blipFill>
      <xdr:spPr>
        <a:xfrm>
          <a:off x="12328072" y="6857863"/>
          <a:ext cx="2174422" cy="2032402"/>
        </a:xfrm>
        <a:prstGeom prst="rect">
          <a:avLst/>
        </a:prstGeom>
      </xdr:spPr>
    </xdr:pic>
    <xdr:clientData/>
  </xdr:twoCellAnchor>
  <xdr:twoCellAnchor editAs="oneCell">
    <xdr:from>
      <xdr:col>5</xdr:col>
      <xdr:colOff>212433</xdr:colOff>
      <xdr:row>9</xdr:row>
      <xdr:rowOff>49467</xdr:rowOff>
    </xdr:from>
    <xdr:to>
      <xdr:col>5</xdr:col>
      <xdr:colOff>1518397</xdr:colOff>
      <xdr:row>9</xdr:row>
      <xdr:rowOff>1579501</xdr:rowOff>
    </xdr:to>
    <xdr:pic>
      <xdr:nvPicPr>
        <xdr:cNvPr id="39" name="Picture 38" descr="Tabouret en simili cuir blanc avec pompe hydraulique professionnelle pour  coiffeur: Amazon.fr: Cuisine &amp; Maison">
          <a:extLst>
            <a:ext uri="{FF2B5EF4-FFF2-40B4-BE49-F238E27FC236}">
              <a16:creationId xmlns:a16="http://schemas.microsoft.com/office/drawing/2014/main" id="{BF473591-B7F9-43FB-89AD-2B1BB8ED21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36397" y="7941610"/>
          <a:ext cx="1305964" cy="15300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741029</xdr:colOff>
      <xdr:row>13</xdr:row>
      <xdr:rowOff>67611</xdr:rowOff>
    </xdr:from>
    <xdr:to>
      <xdr:col>4</xdr:col>
      <xdr:colOff>1832530</xdr:colOff>
      <xdr:row>13</xdr:row>
      <xdr:rowOff>1277778</xdr:rowOff>
    </xdr:to>
    <xdr:pic>
      <xdr:nvPicPr>
        <xdr:cNvPr id="40" name="Picture 39" descr="BST-9145T Desk Magnifier Lamp LED Light Magnifying Glass">
          <a:extLst>
            <a:ext uri="{FF2B5EF4-FFF2-40B4-BE49-F238E27FC236}">
              <a16:creationId xmlns:a16="http://schemas.microsoft.com/office/drawing/2014/main" id="{1DEC81FE-740A-41F2-B744-4FFC149F03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85422" y="12409290"/>
          <a:ext cx="1091501" cy="12101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1358154</xdr:colOff>
      <xdr:row>15</xdr:row>
      <xdr:rowOff>146143</xdr:rowOff>
    </xdr:from>
    <xdr:to>
      <xdr:col>4</xdr:col>
      <xdr:colOff>2423607</xdr:colOff>
      <xdr:row>15</xdr:row>
      <xdr:rowOff>1196035</xdr:rowOff>
    </xdr:to>
    <xdr:pic>
      <xdr:nvPicPr>
        <xdr:cNvPr id="41" name="Picture 40" descr="Pousse-cuticules Pousse métal">
          <a:extLst>
            <a:ext uri="{FF2B5EF4-FFF2-40B4-BE49-F238E27FC236}">
              <a16:creationId xmlns:a16="http://schemas.microsoft.com/office/drawing/2014/main" id="{5891363B-E8F1-40FB-9555-CFD805FDE4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79440" y="15952200"/>
          <a:ext cx="1065453" cy="10498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1280671</xdr:colOff>
      <xdr:row>19</xdr:row>
      <xdr:rowOff>10327</xdr:rowOff>
    </xdr:from>
    <xdr:to>
      <xdr:col>4</xdr:col>
      <xdr:colOff>2989857</xdr:colOff>
      <xdr:row>19</xdr:row>
      <xdr:rowOff>1113094</xdr:rowOff>
    </xdr:to>
    <xdr:pic>
      <xdr:nvPicPr>
        <xdr:cNvPr id="42" name="Picture 41" descr="Brosse à ongles">
          <a:extLst>
            <a:ext uri="{FF2B5EF4-FFF2-40B4-BE49-F238E27FC236}">
              <a16:creationId xmlns:a16="http://schemas.microsoft.com/office/drawing/2014/main" id="{2ED1B77B-67D4-44FE-98E6-8554EFA888E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10" t="19359" r="6831" b="23448"/>
        <a:stretch/>
      </xdr:blipFill>
      <xdr:spPr bwMode="auto">
        <a:xfrm>
          <a:off x="8301957" y="19484870"/>
          <a:ext cx="1709186" cy="1102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3615336</xdr:colOff>
      <xdr:row>19</xdr:row>
      <xdr:rowOff>1117485</xdr:rowOff>
    </xdr:from>
    <xdr:to>
      <xdr:col>4</xdr:col>
      <xdr:colOff>5276606</xdr:colOff>
      <xdr:row>21</xdr:row>
      <xdr:rowOff>84460</xdr:rowOff>
    </xdr:to>
    <xdr:pic>
      <xdr:nvPicPr>
        <xdr:cNvPr id="43" name="Picture 42" descr="Coffret de strass en métal mélangé, 1 boîte, étoile, lune, Constellation,  rivets de décoration, ligne d'ongles, galaxie, cristal, Accessoires pour  Nail Art | AliExpress">
          <a:extLst>
            <a:ext uri="{FF2B5EF4-FFF2-40B4-BE49-F238E27FC236}">
              <a16:creationId xmlns:a16="http://schemas.microsoft.com/office/drawing/2014/main" id="{B3BF980A-8A01-40B2-BB50-8AA56047E7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36622" y="20907714"/>
          <a:ext cx="1670795" cy="15904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2102194</xdr:colOff>
      <xdr:row>28</xdr:row>
      <xdr:rowOff>66434</xdr:rowOff>
    </xdr:from>
    <xdr:to>
      <xdr:col>4</xdr:col>
      <xdr:colOff>3591563</xdr:colOff>
      <xdr:row>28</xdr:row>
      <xdr:rowOff>1527791</xdr:rowOff>
    </xdr:to>
    <xdr:pic>
      <xdr:nvPicPr>
        <xdr:cNvPr id="44" name="Picture 43" descr="Acheter 12 Grilles Étoiles Ongles Paillettes Flocons Dautomne Maple Leaf  Nail Art Glitter New Gold 3D Décoration Laser Poudre Holographic Paillette  1819 De 0,06 € Du Glass_smoke | Fr.DHgate.Com">
          <a:extLst>
            <a:ext uri="{FF2B5EF4-FFF2-40B4-BE49-F238E27FC236}">
              <a16:creationId xmlns:a16="http://schemas.microsoft.com/office/drawing/2014/main" id="{866C1573-0B3E-4CB6-9014-8AFD557B7A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1619" y="34966034"/>
          <a:ext cx="1489369" cy="14613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3579820</xdr:colOff>
      <xdr:row>32</xdr:row>
      <xdr:rowOff>17031</xdr:rowOff>
    </xdr:from>
    <xdr:to>
      <xdr:col>4</xdr:col>
      <xdr:colOff>5035473</xdr:colOff>
      <xdr:row>33</xdr:row>
      <xdr:rowOff>1729</xdr:rowOff>
    </xdr:to>
    <xdr:pic>
      <xdr:nvPicPr>
        <xdr:cNvPr id="45" name="Picture 44" descr="Chablon x 500pcs – Mollon PRO">
          <a:extLst>
            <a:ext uri="{FF2B5EF4-FFF2-40B4-BE49-F238E27FC236}">
              <a16:creationId xmlns:a16="http://schemas.microsoft.com/office/drawing/2014/main" id="{5E68146E-CC6B-4179-899E-31DB6A20E40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01" r="12516" b="14251"/>
        <a:stretch/>
      </xdr:blipFill>
      <xdr:spPr bwMode="auto">
        <a:xfrm>
          <a:off x="10409245" y="39412431"/>
          <a:ext cx="1455653" cy="16325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231089</xdr:colOff>
      <xdr:row>35</xdr:row>
      <xdr:rowOff>1523839</xdr:rowOff>
    </xdr:from>
    <xdr:to>
      <xdr:col>5</xdr:col>
      <xdr:colOff>1561032</xdr:colOff>
      <xdr:row>37</xdr:row>
      <xdr:rowOff>52828</xdr:rowOff>
    </xdr:to>
    <xdr:pic>
      <xdr:nvPicPr>
        <xdr:cNvPr id="46" name="Picture 45" descr="Ongles Stickers lettres">
          <a:extLst>
            <a:ext uri="{FF2B5EF4-FFF2-40B4-BE49-F238E27FC236}">
              <a16:creationId xmlns:a16="http://schemas.microsoft.com/office/drawing/2014/main" id="{D8B5690F-8C36-43F5-9A8E-6B9EC38C84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3460" y="41626810"/>
          <a:ext cx="1329943" cy="1239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1642289</xdr:colOff>
      <xdr:row>35</xdr:row>
      <xdr:rowOff>1433553</xdr:rowOff>
    </xdr:from>
    <xdr:to>
      <xdr:col>5</xdr:col>
      <xdr:colOff>3545639</xdr:colOff>
      <xdr:row>37</xdr:row>
      <xdr:rowOff>102054</xdr:rowOff>
    </xdr:to>
    <xdr:pic>
      <xdr:nvPicPr>
        <xdr:cNvPr id="47" name="Picture 46" descr="Set sticker sheet alphabet letters label vinyl arabic islamic muslim  calligraphy | eBay">
          <a:extLst>
            <a:ext uri="{FF2B5EF4-FFF2-40B4-BE49-F238E27FC236}">
              <a16:creationId xmlns:a16="http://schemas.microsoft.com/office/drawing/2014/main" id="{694AC4E3-3D8C-453F-A601-A0F9636DF3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84660" y="41536524"/>
          <a:ext cx="1955057" cy="13790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341620</xdr:colOff>
      <xdr:row>9</xdr:row>
      <xdr:rowOff>1597959</xdr:rowOff>
    </xdr:from>
    <xdr:to>
      <xdr:col>5</xdr:col>
      <xdr:colOff>1809086</xdr:colOff>
      <xdr:row>11</xdr:row>
      <xdr:rowOff>257800</xdr:rowOff>
    </xdr:to>
    <xdr:pic>
      <xdr:nvPicPr>
        <xdr:cNvPr id="48" name="Picture 47" descr="BMP Srl : Établissements recevant du public (E.R.P) - ArchiExpo">
          <a:extLst>
            <a:ext uri="{FF2B5EF4-FFF2-40B4-BE49-F238E27FC236}">
              <a16:creationId xmlns:a16="http://schemas.microsoft.com/office/drawing/2014/main" id="{74869449-56D9-452D-A81A-482A943EE5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65584" y="9490102"/>
          <a:ext cx="1467466" cy="14629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DB40B-33AE-42D1-930C-5D93512091C0}">
  <dimension ref="A1:I25"/>
  <sheetViews>
    <sheetView topLeftCell="B11" zoomScale="70" zoomScaleNormal="70" workbookViewId="0">
      <selection activeCell="F15" sqref="F1:F15"/>
    </sheetView>
  </sheetViews>
  <sheetFormatPr defaultRowHeight="15" x14ac:dyDescent="0.25"/>
  <cols>
    <col min="1" max="1" width="45" style="35" customWidth="1"/>
    <col min="2" max="2" width="10" customWidth="1"/>
    <col min="3" max="3" width="20.7109375" customWidth="1"/>
    <col min="4" max="4" width="26.7109375" customWidth="1"/>
    <col min="5" max="5" width="79.140625" customWidth="1"/>
    <col min="6" max="6" width="36.140625" customWidth="1"/>
    <col min="7" max="7" width="50.7109375" customWidth="1"/>
    <col min="8" max="8" width="21.5703125" customWidth="1"/>
    <col min="9" max="9" width="22.5703125" customWidth="1"/>
  </cols>
  <sheetData>
    <row r="1" spans="1:9" ht="38.25" thickBot="1" x14ac:dyDescent="0.3">
      <c r="A1" s="23" t="s">
        <v>57</v>
      </c>
      <c r="B1" s="21" t="s">
        <v>0</v>
      </c>
      <c r="C1" s="21" t="s">
        <v>1</v>
      </c>
      <c r="D1" s="22" t="s">
        <v>47</v>
      </c>
      <c r="E1" s="56" t="s">
        <v>63</v>
      </c>
      <c r="F1" s="26" t="s">
        <v>137</v>
      </c>
      <c r="G1" s="26" t="s">
        <v>128</v>
      </c>
      <c r="H1" s="26" t="s">
        <v>129</v>
      </c>
      <c r="I1" s="26" t="s">
        <v>130</v>
      </c>
    </row>
    <row r="2" spans="1:9" ht="18.75" thickBot="1" x14ac:dyDescent="0.3">
      <c r="A2" s="39" t="s">
        <v>127</v>
      </c>
      <c r="B2" s="40"/>
      <c r="C2" s="40"/>
      <c r="D2" s="40"/>
      <c r="E2" s="40"/>
      <c r="F2" s="54"/>
      <c r="G2" s="53"/>
      <c r="H2" s="54"/>
      <c r="I2" s="54"/>
    </row>
    <row r="3" spans="1:9" ht="30" x14ac:dyDescent="0.25">
      <c r="A3" s="24" t="s">
        <v>66</v>
      </c>
      <c r="B3" s="5">
        <v>1</v>
      </c>
      <c r="C3" s="7"/>
      <c r="D3" s="6">
        <f t="shared" ref="D3:D15" si="0">C3*B3</f>
        <v>0</v>
      </c>
      <c r="E3" s="57" t="s">
        <v>83</v>
      </c>
      <c r="F3" s="54"/>
      <c r="G3" s="55" t="s">
        <v>131</v>
      </c>
      <c r="H3" s="55" t="s">
        <v>131</v>
      </c>
      <c r="I3" s="55" t="s">
        <v>131</v>
      </c>
    </row>
    <row r="4" spans="1:9" ht="30" x14ac:dyDescent="0.25">
      <c r="A4" s="24" t="s">
        <v>67</v>
      </c>
      <c r="B4" s="5">
        <v>1</v>
      </c>
      <c r="C4" s="7"/>
      <c r="D4" s="6">
        <f t="shared" si="0"/>
        <v>0</v>
      </c>
      <c r="E4" s="57" t="s">
        <v>68</v>
      </c>
      <c r="F4" s="54"/>
      <c r="G4" s="55" t="s">
        <v>131</v>
      </c>
      <c r="H4" s="55" t="s">
        <v>131</v>
      </c>
      <c r="I4" s="55" t="s">
        <v>131</v>
      </c>
    </row>
    <row r="5" spans="1:9" ht="60" x14ac:dyDescent="0.25">
      <c r="A5" s="24" t="s">
        <v>69</v>
      </c>
      <c r="B5" s="5">
        <v>1</v>
      </c>
      <c r="C5" s="7"/>
      <c r="D5" s="6">
        <f t="shared" si="0"/>
        <v>0</v>
      </c>
      <c r="E5" s="58" t="s">
        <v>62</v>
      </c>
      <c r="F5" s="54"/>
      <c r="G5" s="55" t="s">
        <v>131</v>
      </c>
      <c r="H5" s="55" t="s">
        <v>131</v>
      </c>
      <c r="I5" s="55" t="s">
        <v>131</v>
      </c>
    </row>
    <row r="6" spans="1:9" ht="60" x14ac:dyDescent="0.25">
      <c r="A6" s="24" t="s">
        <v>84</v>
      </c>
      <c r="B6" s="5">
        <v>1</v>
      </c>
      <c r="C6" s="7"/>
      <c r="D6" s="6">
        <f t="shared" si="0"/>
        <v>0</v>
      </c>
      <c r="E6" s="58" t="s">
        <v>70</v>
      </c>
      <c r="F6" s="54"/>
      <c r="G6" s="55" t="s">
        <v>131</v>
      </c>
      <c r="H6" s="55" t="s">
        <v>131</v>
      </c>
      <c r="I6" s="55" t="s">
        <v>131</v>
      </c>
    </row>
    <row r="7" spans="1:9" ht="60" x14ac:dyDescent="0.25">
      <c r="A7" s="32" t="s">
        <v>41</v>
      </c>
      <c r="B7" s="5">
        <v>1</v>
      </c>
      <c r="C7" s="7"/>
      <c r="D7" s="6">
        <f t="shared" si="0"/>
        <v>0</v>
      </c>
      <c r="E7" s="58" t="s">
        <v>73</v>
      </c>
      <c r="F7" s="54"/>
      <c r="G7" s="55" t="s">
        <v>131</v>
      </c>
      <c r="H7" s="55" t="s">
        <v>131</v>
      </c>
      <c r="I7" s="55" t="s">
        <v>131</v>
      </c>
    </row>
    <row r="8" spans="1:9" ht="30" x14ac:dyDescent="0.25">
      <c r="A8" s="24" t="s">
        <v>86</v>
      </c>
      <c r="B8" s="5">
        <v>1</v>
      </c>
      <c r="C8" s="7"/>
      <c r="D8" s="6">
        <f t="shared" si="0"/>
        <v>0</v>
      </c>
      <c r="E8" s="57" t="s">
        <v>85</v>
      </c>
      <c r="F8" s="54"/>
      <c r="G8" s="55" t="s">
        <v>131</v>
      </c>
      <c r="H8" s="55" t="s">
        <v>131</v>
      </c>
      <c r="I8" s="55" t="s">
        <v>131</v>
      </c>
    </row>
    <row r="9" spans="1:9" ht="30" x14ac:dyDescent="0.25">
      <c r="A9" s="25" t="s">
        <v>87</v>
      </c>
      <c r="B9" s="8">
        <v>1</v>
      </c>
      <c r="C9" s="9"/>
      <c r="D9" s="6">
        <f t="shared" si="0"/>
        <v>0</v>
      </c>
      <c r="E9" s="57" t="s">
        <v>88</v>
      </c>
      <c r="F9" s="54"/>
      <c r="G9" s="55" t="s">
        <v>131</v>
      </c>
      <c r="H9" s="55" t="s">
        <v>131</v>
      </c>
      <c r="I9" s="55" t="s">
        <v>131</v>
      </c>
    </row>
    <row r="10" spans="1:9" ht="101.45" customHeight="1" x14ac:dyDescent="0.25">
      <c r="A10" s="24" t="s">
        <v>50</v>
      </c>
      <c r="B10" s="5">
        <v>2</v>
      </c>
      <c r="C10" s="7"/>
      <c r="D10" s="6">
        <f t="shared" si="0"/>
        <v>0</v>
      </c>
      <c r="E10" s="59" t="s">
        <v>115</v>
      </c>
      <c r="F10" s="54"/>
      <c r="G10" s="55" t="s">
        <v>131</v>
      </c>
      <c r="H10" s="55" t="s">
        <v>131</v>
      </c>
      <c r="I10" s="55" t="s">
        <v>131</v>
      </c>
    </row>
    <row r="11" spans="1:9" x14ac:dyDescent="0.25">
      <c r="A11" s="24" t="s">
        <v>43</v>
      </c>
      <c r="B11" s="5">
        <v>2</v>
      </c>
      <c r="C11" s="7"/>
      <c r="D11" s="6">
        <f t="shared" si="0"/>
        <v>0</v>
      </c>
      <c r="E11" s="60" t="s">
        <v>74</v>
      </c>
      <c r="F11" s="54"/>
      <c r="G11" s="55" t="s">
        <v>131</v>
      </c>
      <c r="H11" s="55" t="s">
        <v>131</v>
      </c>
      <c r="I11" s="55" t="s">
        <v>131</v>
      </c>
    </row>
    <row r="12" spans="1:9" ht="30" x14ac:dyDescent="0.25">
      <c r="A12" s="24" t="s">
        <v>44</v>
      </c>
      <c r="B12" s="5">
        <v>10</v>
      </c>
      <c r="C12" s="7"/>
      <c r="D12" s="6">
        <f t="shared" si="0"/>
        <v>0</v>
      </c>
      <c r="E12" s="60" t="s">
        <v>89</v>
      </c>
      <c r="F12" s="54"/>
      <c r="G12" s="55" t="s">
        <v>131</v>
      </c>
      <c r="H12" s="55" t="s">
        <v>131</v>
      </c>
      <c r="I12" s="55" t="s">
        <v>131</v>
      </c>
    </row>
    <row r="13" spans="1:9" ht="30" x14ac:dyDescent="0.25">
      <c r="A13" s="24" t="s">
        <v>45</v>
      </c>
      <c r="B13" s="5">
        <v>2</v>
      </c>
      <c r="C13" s="7"/>
      <c r="D13" s="6">
        <f t="shared" si="0"/>
        <v>0</v>
      </c>
      <c r="E13" s="60" t="s">
        <v>60</v>
      </c>
      <c r="F13" s="54"/>
      <c r="G13" s="55" t="s">
        <v>131</v>
      </c>
      <c r="H13" s="55" t="s">
        <v>131</v>
      </c>
      <c r="I13" s="55" t="s">
        <v>131</v>
      </c>
    </row>
    <row r="14" spans="1:9" ht="75" x14ac:dyDescent="0.25">
      <c r="A14" s="24" t="s">
        <v>49</v>
      </c>
      <c r="B14" s="5">
        <v>50</v>
      </c>
      <c r="C14" s="7"/>
      <c r="D14" s="6">
        <f t="shared" si="0"/>
        <v>0</v>
      </c>
      <c r="E14" s="60" t="s">
        <v>113</v>
      </c>
      <c r="F14" s="54"/>
      <c r="G14" s="55" t="s">
        <v>131</v>
      </c>
      <c r="H14" s="55" t="s">
        <v>131</v>
      </c>
      <c r="I14" s="55" t="s">
        <v>131</v>
      </c>
    </row>
    <row r="15" spans="1:9" ht="81.599999999999994" customHeight="1" x14ac:dyDescent="0.25">
      <c r="A15" s="24" t="s">
        <v>48</v>
      </c>
      <c r="B15" s="5">
        <v>1</v>
      </c>
      <c r="C15" s="7"/>
      <c r="D15" s="6">
        <f t="shared" si="0"/>
        <v>0</v>
      </c>
      <c r="E15" s="57" t="s">
        <v>116</v>
      </c>
      <c r="F15" s="54"/>
      <c r="G15" s="55" t="s">
        <v>131</v>
      </c>
      <c r="H15" s="55" t="s">
        <v>131</v>
      </c>
      <c r="I15" s="55" t="s">
        <v>131</v>
      </c>
    </row>
    <row r="16" spans="1:9" ht="18.75" x14ac:dyDescent="0.25">
      <c r="A16" s="51" t="s">
        <v>134</v>
      </c>
      <c r="B16" s="51"/>
      <c r="C16" s="51"/>
      <c r="D16" s="28">
        <f>SUM(D2:D15)</f>
        <v>0</v>
      </c>
    </row>
    <row r="17" spans="1:4" ht="18.75" x14ac:dyDescent="0.25">
      <c r="A17" s="41" t="s">
        <v>132</v>
      </c>
      <c r="B17" s="41"/>
      <c r="C17" s="41"/>
      <c r="D17" s="29"/>
    </row>
    <row r="18" spans="1:4" ht="18.75" x14ac:dyDescent="0.25">
      <c r="A18" s="41" t="s">
        <v>133</v>
      </c>
      <c r="B18" s="41"/>
      <c r="C18" s="41"/>
      <c r="D18" s="28">
        <f>D17+D16</f>
        <v>0</v>
      </c>
    </row>
    <row r="21" spans="1:4" ht="21" x14ac:dyDescent="0.35">
      <c r="A21" s="33" t="s">
        <v>122</v>
      </c>
    </row>
    <row r="22" spans="1:4" ht="42" x14ac:dyDescent="0.35">
      <c r="A22" s="34" t="s">
        <v>120</v>
      </c>
    </row>
    <row r="23" spans="1:4" ht="21" x14ac:dyDescent="0.35">
      <c r="A23" s="34" t="s">
        <v>123</v>
      </c>
    </row>
    <row r="24" spans="1:4" ht="21" x14ac:dyDescent="0.35">
      <c r="A24" s="33" t="s">
        <v>124</v>
      </c>
    </row>
    <row r="25" spans="1:4" ht="63" x14ac:dyDescent="0.35">
      <c r="A25" s="34" t="s">
        <v>121</v>
      </c>
    </row>
  </sheetData>
  <mergeCells count="4">
    <mergeCell ref="A2:E2"/>
    <mergeCell ref="A16:C16"/>
    <mergeCell ref="A17:C17"/>
    <mergeCell ref="A18:C18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70CA8-9C79-420D-80B2-A9923F5FF5E7}">
  <dimension ref="A1:H14"/>
  <sheetViews>
    <sheetView topLeftCell="B1" zoomScale="70" zoomScaleNormal="70" workbookViewId="0">
      <selection activeCell="F1" sqref="F1:H4"/>
    </sheetView>
  </sheetViews>
  <sheetFormatPr defaultRowHeight="15" x14ac:dyDescent="0.25"/>
  <cols>
    <col min="1" max="1" width="45" customWidth="1"/>
    <col min="2" max="2" width="10" customWidth="1"/>
    <col min="3" max="3" width="20.7109375" customWidth="1"/>
    <col min="4" max="4" width="26.7109375" customWidth="1"/>
    <col min="5" max="5" width="79.140625" customWidth="1"/>
    <col min="6" max="6" width="65.5703125" customWidth="1"/>
    <col min="7" max="7" width="20.5703125" bestFit="1" customWidth="1"/>
    <col min="8" max="8" width="17.140625" bestFit="1" customWidth="1"/>
  </cols>
  <sheetData>
    <row r="1" spans="1:8" ht="37.5" x14ac:dyDescent="0.25">
      <c r="A1" s="23" t="s">
        <v>57</v>
      </c>
      <c r="B1" s="21" t="s">
        <v>0</v>
      </c>
      <c r="C1" s="21" t="s">
        <v>1</v>
      </c>
      <c r="D1" s="22" t="s">
        <v>47</v>
      </c>
      <c r="E1" s="56" t="s">
        <v>63</v>
      </c>
      <c r="F1" s="26" t="s">
        <v>128</v>
      </c>
      <c r="G1" s="26" t="s">
        <v>129</v>
      </c>
      <c r="H1" s="26" t="s">
        <v>130</v>
      </c>
    </row>
    <row r="2" spans="1:8" ht="18.75" x14ac:dyDescent="0.25">
      <c r="A2" s="44" t="s">
        <v>59</v>
      </c>
      <c r="B2" s="45"/>
      <c r="C2" s="45"/>
      <c r="D2" s="45"/>
      <c r="E2" s="45"/>
      <c r="F2" s="53"/>
      <c r="G2" s="54"/>
      <c r="H2" s="54"/>
    </row>
    <row r="3" spans="1:8" ht="18.75" x14ac:dyDescent="0.25">
      <c r="A3" s="42" t="s">
        <v>126</v>
      </c>
      <c r="B3" s="43"/>
      <c r="C3" s="43"/>
      <c r="D3" s="43"/>
      <c r="E3" s="43"/>
      <c r="F3" s="54"/>
      <c r="G3" s="54"/>
      <c r="H3" s="54"/>
    </row>
    <row r="4" spans="1:8" ht="60" x14ac:dyDescent="0.25">
      <c r="A4" s="1" t="s">
        <v>90</v>
      </c>
      <c r="B4" s="12">
        <v>150</v>
      </c>
      <c r="C4" s="4"/>
      <c r="D4" s="4">
        <f>C4*B4</f>
        <v>0</v>
      </c>
      <c r="E4" s="57" t="s">
        <v>119</v>
      </c>
      <c r="F4" s="55" t="s">
        <v>131</v>
      </c>
      <c r="G4" s="55" t="s">
        <v>131</v>
      </c>
      <c r="H4" s="55" t="s">
        <v>131</v>
      </c>
    </row>
    <row r="5" spans="1:8" ht="18.75" x14ac:dyDescent="0.25">
      <c r="A5" s="51" t="s">
        <v>134</v>
      </c>
      <c r="B5" s="51"/>
      <c r="C5" s="51"/>
      <c r="D5" s="28">
        <f>SUM(D2:D4)</f>
        <v>0</v>
      </c>
    </row>
    <row r="6" spans="1:8" ht="18.75" x14ac:dyDescent="0.25">
      <c r="A6" s="41" t="s">
        <v>132</v>
      </c>
      <c r="B6" s="41"/>
      <c r="C6" s="41"/>
      <c r="D6" s="29"/>
    </row>
    <row r="7" spans="1:8" ht="18.75" x14ac:dyDescent="0.25">
      <c r="A7" s="41" t="s">
        <v>133</v>
      </c>
      <c r="B7" s="41"/>
      <c r="C7" s="41"/>
      <c r="D7" s="28">
        <f>D6+D5</f>
        <v>0</v>
      </c>
    </row>
    <row r="10" spans="1:8" ht="21" x14ac:dyDescent="0.35">
      <c r="A10" s="30" t="s">
        <v>122</v>
      </c>
    </row>
    <row r="11" spans="1:8" ht="21" x14ac:dyDescent="0.35">
      <c r="A11" s="31" t="s">
        <v>120</v>
      </c>
    </row>
    <row r="12" spans="1:8" ht="21" x14ac:dyDescent="0.35">
      <c r="A12" s="31" t="s">
        <v>123</v>
      </c>
    </row>
    <row r="13" spans="1:8" ht="21" x14ac:dyDescent="0.35">
      <c r="A13" s="30" t="s">
        <v>124</v>
      </c>
    </row>
    <row r="14" spans="1:8" ht="21" x14ac:dyDescent="0.35">
      <c r="A14" s="31" t="s">
        <v>121</v>
      </c>
    </row>
  </sheetData>
  <mergeCells count="5">
    <mergeCell ref="A3:E3"/>
    <mergeCell ref="A5:C5"/>
    <mergeCell ref="A6:C6"/>
    <mergeCell ref="A2:E2"/>
    <mergeCell ref="A7:C7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27EA98-2A69-4670-AB4D-B6DE01BC1ADC}">
  <dimension ref="A1:I27"/>
  <sheetViews>
    <sheetView topLeftCell="E11" zoomScale="70" zoomScaleNormal="70" workbookViewId="0">
      <selection activeCell="F2" sqref="F2:F17"/>
    </sheetView>
  </sheetViews>
  <sheetFormatPr defaultRowHeight="15" x14ac:dyDescent="0.25"/>
  <cols>
    <col min="1" max="1" width="45" style="35" customWidth="1"/>
    <col min="2" max="2" width="10" customWidth="1"/>
    <col min="3" max="3" width="20.7109375" customWidth="1"/>
    <col min="4" max="4" width="26.7109375" customWidth="1"/>
    <col min="5" max="5" width="79.140625" customWidth="1"/>
    <col min="6" max="6" width="38.140625" customWidth="1"/>
    <col min="7" max="7" width="73.28515625" customWidth="1"/>
    <col min="8" max="8" width="30.42578125" customWidth="1"/>
    <col min="9" max="9" width="24.5703125" customWidth="1"/>
  </cols>
  <sheetData>
    <row r="1" spans="1:9" ht="19.5" thickBot="1" x14ac:dyDescent="0.3">
      <c r="A1" s="23" t="s">
        <v>57</v>
      </c>
      <c r="B1" s="21" t="s">
        <v>0</v>
      </c>
      <c r="C1" s="21" t="s">
        <v>1</v>
      </c>
      <c r="D1" s="22" t="s">
        <v>47</v>
      </c>
      <c r="E1" s="26" t="s">
        <v>63</v>
      </c>
    </row>
    <row r="2" spans="1:9" ht="38.25" thickBot="1" x14ac:dyDescent="0.3">
      <c r="A2" s="46" t="s">
        <v>56</v>
      </c>
      <c r="B2" s="47"/>
      <c r="C2" s="47"/>
      <c r="D2" s="47"/>
      <c r="E2" s="47"/>
      <c r="F2" s="26" t="s">
        <v>137</v>
      </c>
      <c r="G2" s="26" t="s">
        <v>128</v>
      </c>
      <c r="H2" s="26" t="s">
        <v>129</v>
      </c>
      <c r="I2" s="26" t="s">
        <v>130</v>
      </c>
    </row>
    <row r="3" spans="1:9" ht="33" customHeight="1" thickBot="1" x14ac:dyDescent="0.3">
      <c r="A3" s="39" t="s">
        <v>93</v>
      </c>
      <c r="B3" s="40"/>
      <c r="C3" s="40"/>
      <c r="D3" s="40"/>
      <c r="E3" s="40"/>
      <c r="F3" s="62"/>
      <c r="G3" s="53"/>
      <c r="H3" s="54"/>
      <c r="I3" s="54"/>
    </row>
    <row r="4" spans="1:9" ht="30.6" customHeight="1" x14ac:dyDescent="0.25">
      <c r="A4" s="15" t="s">
        <v>64</v>
      </c>
      <c r="B4" s="16">
        <v>2</v>
      </c>
      <c r="C4" s="18"/>
      <c r="D4" s="19">
        <f t="shared" ref="D4:D17" si="0">C4*B4</f>
        <v>0</v>
      </c>
      <c r="E4" s="61" t="s">
        <v>110</v>
      </c>
      <c r="F4" s="63"/>
      <c r="G4" s="55" t="s">
        <v>131</v>
      </c>
      <c r="H4" s="55" t="s">
        <v>131</v>
      </c>
      <c r="I4" s="55" t="s">
        <v>131</v>
      </c>
    </row>
    <row r="5" spans="1:9" ht="32.25" customHeight="1" x14ac:dyDescent="0.25">
      <c r="A5" s="3" t="s">
        <v>66</v>
      </c>
      <c r="B5" s="5">
        <v>1</v>
      </c>
      <c r="C5" s="7"/>
      <c r="D5" s="19">
        <f t="shared" si="0"/>
        <v>0</v>
      </c>
      <c r="E5" s="57" t="s">
        <v>83</v>
      </c>
      <c r="F5" s="64"/>
      <c r="G5" s="55" t="s">
        <v>131</v>
      </c>
      <c r="H5" s="55" t="s">
        <v>131</v>
      </c>
      <c r="I5" s="55" t="s">
        <v>131</v>
      </c>
    </row>
    <row r="6" spans="1:9" ht="38.25" customHeight="1" x14ac:dyDescent="0.25">
      <c r="A6" s="3" t="s">
        <v>67</v>
      </c>
      <c r="B6" s="5">
        <v>1</v>
      </c>
      <c r="C6" s="7"/>
      <c r="D6" s="19">
        <f t="shared" si="0"/>
        <v>0</v>
      </c>
      <c r="E6" s="57" t="s">
        <v>68</v>
      </c>
      <c r="F6" s="64"/>
      <c r="G6" s="55" t="s">
        <v>131</v>
      </c>
      <c r="H6" s="55" t="s">
        <v>131</v>
      </c>
      <c r="I6" s="55" t="s">
        <v>131</v>
      </c>
    </row>
    <row r="7" spans="1:9" ht="43.5" customHeight="1" x14ac:dyDescent="0.25">
      <c r="A7" s="3" t="s">
        <v>69</v>
      </c>
      <c r="B7" s="5">
        <v>1</v>
      </c>
      <c r="C7" s="7"/>
      <c r="D7" s="19">
        <f t="shared" si="0"/>
        <v>0</v>
      </c>
      <c r="E7" s="58" t="s">
        <v>62</v>
      </c>
      <c r="F7" s="64"/>
      <c r="G7" s="55" t="s">
        <v>131</v>
      </c>
      <c r="H7" s="55" t="s">
        <v>131</v>
      </c>
      <c r="I7" s="55" t="s">
        <v>131</v>
      </c>
    </row>
    <row r="8" spans="1:9" ht="73.5" customHeight="1" x14ac:dyDescent="0.25">
      <c r="A8" s="3" t="s">
        <v>84</v>
      </c>
      <c r="B8" s="5">
        <v>1</v>
      </c>
      <c r="C8" s="7"/>
      <c r="D8" s="19">
        <f t="shared" si="0"/>
        <v>0</v>
      </c>
      <c r="E8" s="58" t="s">
        <v>70</v>
      </c>
      <c r="F8" s="64"/>
      <c r="G8" s="55" t="s">
        <v>131</v>
      </c>
      <c r="H8" s="55" t="s">
        <v>131</v>
      </c>
      <c r="I8" s="55" t="s">
        <v>131</v>
      </c>
    </row>
    <row r="9" spans="1:9" ht="84" customHeight="1" x14ac:dyDescent="0.25">
      <c r="A9" s="36" t="s">
        <v>41</v>
      </c>
      <c r="B9" s="5">
        <v>1</v>
      </c>
      <c r="C9" s="7"/>
      <c r="D9" s="19">
        <f t="shared" si="0"/>
        <v>0</v>
      </c>
      <c r="E9" s="58" t="s">
        <v>73</v>
      </c>
      <c r="F9" s="64"/>
      <c r="G9" s="55" t="s">
        <v>131</v>
      </c>
      <c r="H9" s="55" t="s">
        <v>131</v>
      </c>
      <c r="I9" s="55" t="s">
        <v>131</v>
      </c>
    </row>
    <row r="10" spans="1:9" ht="30" x14ac:dyDescent="0.25">
      <c r="A10" s="3" t="s">
        <v>86</v>
      </c>
      <c r="B10" s="5">
        <v>2</v>
      </c>
      <c r="C10" s="7"/>
      <c r="D10" s="19">
        <f t="shared" si="0"/>
        <v>0</v>
      </c>
      <c r="E10" s="57" t="s">
        <v>85</v>
      </c>
      <c r="F10" s="64"/>
      <c r="G10" s="55" t="s">
        <v>131</v>
      </c>
      <c r="H10" s="55" t="s">
        <v>131</v>
      </c>
      <c r="I10" s="55" t="s">
        <v>131</v>
      </c>
    </row>
    <row r="11" spans="1:9" ht="30" x14ac:dyDescent="0.25">
      <c r="A11" s="13" t="s">
        <v>87</v>
      </c>
      <c r="B11" s="8">
        <v>2</v>
      </c>
      <c r="C11" s="9"/>
      <c r="D11" s="19">
        <f t="shared" si="0"/>
        <v>0</v>
      </c>
      <c r="E11" s="57" t="s">
        <v>88</v>
      </c>
      <c r="F11" s="64"/>
      <c r="G11" s="55" t="s">
        <v>131</v>
      </c>
      <c r="H11" s="55" t="s">
        <v>131</v>
      </c>
      <c r="I11" s="55" t="s">
        <v>131</v>
      </c>
    </row>
    <row r="12" spans="1:9" ht="93" customHeight="1" x14ac:dyDescent="0.25">
      <c r="A12" s="3" t="s">
        <v>112</v>
      </c>
      <c r="B12" s="5">
        <v>4</v>
      </c>
      <c r="C12" s="7"/>
      <c r="D12" s="19">
        <f t="shared" si="0"/>
        <v>0</v>
      </c>
      <c r="E12" s="57" t="s">
        <v>111</v>
      </c>
      <c r="F12" s="64"/>
      <c r="G12" s="55" t="s">
        <v>131</v>
      </c>
      <c r="H12" s="55" t="s">
        <v>131</v>
      </c>
      <c r="I12" s="55" t="s">
        <v>131</v>
      </c>
    </row>
    <row r="13" spans="1:9" x14ac:dyDescent="0.25">
      <c r="A13" s="3" t="s">
        <v>43</v>
      </c>
      <c r="B13" s="5">
        <v>5</v>
      </c>
      <c r="C13" s="7"/>
      <c r="D13" s="19">
        <f t="shared" si="0"/>
        <v>0</v>
      </c>
      <c r="E13" s="60" t="s">
        <v>74</v>
      </c>
      <c r="F13" s="64"/>
      <c r="G13" s="55" t="s">
        <v>131</v>
      </c>
      <c r="H13" s="55" t="s">
        <v>131</v>
      </c>
      <c r="I13" s="55" t="s">
        <v>131</v>
      </c>
    </row>
    <row r="14" spans="1:9" ht="30" x14ac:dyDescent="0.25">
      <c r="A14" s="3" t="s">
        <v>44</v>
      </c>
      <c r="B14" s="5">
        <v>20</v>
      </c>
      <c r="C14" s="7"/>
      <c r="D14" s="19">
        <f t="shared" si="0"/>
        <v>0</v>
      </c>
      <c r="E14" s="60" t="s">
        <v>89</v>
      </c>
      <c r="F14" s="54"/>
      <c r="G14" s="55" t="s">
        <v>131</v>
      </c>
      <c r="H14" s="55" t="s">
        <v>131</v>
      </c>
      <c r="I14" s="55" t="s">
        <v>131</v>
      </c>
    </row>
    <row r="15" spans="1:9" ht="30" x14ac:dyDescent="0.25">
      <c r="A15" s="3" t="s">
        <v>45</v>
      </c>
      <c r="B15" s="5">
        <v>2</v>
      </c>
      <c r="C15" s="7"/>
      <c r="D15" s="19">
        <f t="shared" si="0"/>
        <v>0</v>
      </c>
      <c r="E15" s="60" t="s">
        <v>60</v>
      </c>
      <c r="F15" s="54"/>
      <c r="G15" s="55" t="s">
        <v>131</v>
      </c>
      <c r="H15" s="55" t="s">
        <v>131</v>
      </c>
      <c r="I15" s="55" t="s">
        <v>131</v>
      </c>
    </row>
    <row r="16" spans="1:9" ht="75" x14ac:dyDescent="0.25">
      <c r="A16" s="3" t="s">
        <v>49</v>
      </c>
      <c r="B16" s="5">
        <v>50</v>
      </c>
      <c r="C16" s="7"/>
      <c r="D16" s="19">
        <f t="shared" si="0"/>
        <v>0</v>
      </c>
      <c r="E16" s="57" t="s">
        <v>113</v>
      </c>
      <c r="F16" s="54"/>
      <c r="G16" s="55" t="s">
        <v>131</v>
      </c>
      <c r="H16" s="55" t="s">
        <v>131</v>
      </c>
      <c r="I16" s="55" t="s">
        <v>131</v>
      </c>
    </row>
    <row r="17" spans="1:9" ht="108" customHeight="1" x14ac:dyDescent="0.25">
      <c r="A17" s="3" t="s">
        <v>48</v>
      </c>
      <c r="B17" s="5">
        <v>2</v>
      </c>
      <c r="C17" s="7"/>
      <c r="D17" s="19">
        <f t="shared" si="0"/>
        <v>0</v>
      </c>
      <c r="E17" s="57" t="s">
        <v>114</v>
      </c>
      <c r="F17" s="54"/>
      <c r="G17" s="55" t="s">
        <v>131</v>
      </c>
      <c r="H17" s="55" t="s">
        <v>131</v>
      </c>
      <c r="I17" s="55" t="s">
        <v>131</v>
      </c>
    </row>
    <row r="18" spans="1:9" ht="18.75" x14ac:dyDescent="0.25">
      <c r="A18" s="51" t="s">
        <v>134</v>
      </c>
      <c r="B18" s="51"/>
      <c r="C18" s="51"/>
      <c r="D18" s="28">
        <f>SUM(D2:D17)</f>
        <v>0</v>
      </c>
    </row>
    <row r="19" spans="1:9" ht="18.75" x14ac:dyDescent="0.25">
      <c r="A19" s="41" t="s">
        <v>132</v>
      </c>
      <c r="B19" s="41"/>
      <c r="C19" s="41"/>
      <c r="D19" s="29"/>
    </row>
    <row r="20" spans="1:9" ht="18.75" x14ac:dyDescent="0.25">
      <c r="A20" s="41" t="s">
        <v>133</v>
      </c>
      <c r="B20" s="41"/>
      <c r="C20" s="41"/>
      <c r="D20" s="28">
        <f>D19+D18</f>
        <v>0</v>
      </c>
    </row>
    <row r="23" spans="1:9" ht="21" x14ac:dyDescent="0.35">
      <c r="A23" s="33" t="s">
        <v>122</v>
      </c>
    </row>
    <row r="24" spans="1:9" ht="42" x14ac:dyDescent="0.35">
      <c r="A24" s="34" t="s">
        <v>120</v>
      </c>
    </row>
    <row r="25" spans="1:9" ht="21" x14ac:dyDescent="0.35">
      <c r="A25" s="34" t="s">
        <v>123</v>
      </c>
    </row>
    <row r="26" spans="1:9" ht="21" x14ac:dyDescent="0.35">
      <c r="A26" s="33" t="s">
        <v>124</v>
      </c>
    </row>
    <row r="27" spans="1:9" ht="63" x14ac:dyDescent="0.35">
      <c r="A27" s="34" t="s">
        <v>121</v>
      </c>
    </row>
  </sheetData>
  <mergeCells count="5">
    <mergeCell ref="A18:C18"/>
    <mergeCell ref="A19:C19"/>
    <mergeCell ref="A2:E2"/>
    <mergeCell ref="A3:E3"/>
    <mergeCell ref="A20:C20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0E504C-C9CB-4641-83A0-36F58FF8325A}">
  <dimension ref="A1:I65"/>
  <sheetViews>
    <sheetView tabSelected="1" topLeftCell="D1" zoomScale="70" zoomScaleNormal="70" workbookViewId="0">
      <selection activeCell="G3" sqref="G3:I4"/>
    </sheetView>
  </sheetViews>
  <sheetFormatPr defaultRowHeight="15" x14ac:dyDescent="0.25"/>
  <cols>
    <col min="1" max="1" width="45" style="35" customWidth="1"/>
    <col min="2" max="2" width="10" customWidth="1"/>
    <col min="3" max="3" width="20.7109375" customWidth="1"/>
    <col min="4" max="4" width="26.7109375" customWidth="1"/>
    <col min="5" max="5" width="79.140625" customWidth="1"/>
    <col min="6" max="6" width="54.5703125" customWidth="1"/>
    <col min="7" max="7" width="39.28515625" customWidth="1"/>
    <col min="8" max="8" width="38.5703125" customWidth="1"/>
    <col min="9" max="9" width="23" customWidth="1"/>
  </cols>
  <sheetData>
    <row r="1" spans="1:9" ht="18.75" x14ac:dyDescent="0.25">
      <c r="A1" s="41" t="s">
        <v>58</v>
      </c>
      <c r="B1" s="41"/>
      <c r="C1" s="41"/>
      <c r="D1" s="41"/>
      <c r="E1" s="41"/>
    </row>
    <row r="2" spans="1:9" ht="19.5" thickBot="1" x14ac:dyDescent="0.3">
      <c r="A2" s="23" t="s">
        <v>57</v>
      </c>
      <c r="B2" s="21" t="s">
        <v>0</v>
      </c>
      <c r="C2" s="21" t="s">
        <v>1</v>
      </c>
      <c r="D2" s="22" t="s">
        <v>47</v>
      </c>
      <c r="E2" s="26" t="s">
        <v>63</v>
      </c>
    </row>
    <row r="3" spans="1:9" ht="38.25" thickBot="1" x14ac:dyDescent="0.3">
      <c r="A3" s="48" t="s">
        <v>2</v>
      </c>
      <c r="B3" s="49"/>
      <c r="C3" s="49"/>
      <c r="D3" s="49"/>
      <c r="E3" s="49"/>
      <c r="F3" s="26" t="s">
        <v>137</v>
      </c>
      <c r="G3" s="26" t="s">
        <v>128</v>
      </c>
      <c r="H3" s="26" t="s">
        <v>129</v>
      </c>
      <c r="I3" s="26" t="s">
        <v>130</v>
      </c>
    </row>
    <row r="4" spans="1:9" x14ac:dyDescent="0.25">
      <c r="A4" s="37" t="s">
        <v>39</v>
      </c>
      <c r="B4" s="16">
        <v>2</v>
      </c>
      <c r="C4" s="6"/>
      <c r="D4" s="17">
        <f t="shared" ref="D4:D35" si="0">C4*B4</f>
        <v>0</v>
      </c>
      <c r="E4" s="65" t="s">
        <v>95</v>
      </c>
      <c r="F4" s="64"/>
      <c r="G4" s="55" t="s">
        <v>131</v>
      </c>
      <c r="H4" s="55" t="s">
        <v>131</v>
      </c>
      <c r="I4" s="55" t="s">
        <v>131</v>
      </c>
    </row>
    <row r="5" spans="1:9" ht="171" customHeight="1" x14ac:dyDescent="0.25">
      <c r="A5" s="38" t="s">
        <v>35</v>
      </c>
      <c r="B5" s="11">
        <v>2</v>
      </c>
      <c r="C5" s="6"/>
      <c r="D5" s="17">
        <f t="shared" si="0"/>
        <v>0</v>
      </c>
      <c r="E5" s="66" t="s">
        <v>75</v>
      </c>
      <c r="F5" s="63"/>
      <c r="G5" s="55" t="s">
        <v>131</v>
      </c>
      <c r="H5" s="55" t="s">
        <v>131</v>
      </c>
      <c r="I5" s="55" t="s">
        <v>131</v>
      </c>
    </row>
    <row r="6" spans="1:9" ht="118.9" customHeight="1" x14ac:dyDescent="0.25">
      <c r="A6" s="20" t="s">
        <v>76</v>
      </c>
      <c r="B6" s="10">
        <v>2</v>
      </c>
      <c r="C6" s="6"/>
      <c r="D6" s="17">
        <f t="shared" si="0"/>
        <v>0</v>
      </c>
      <c r="E6" s="66" t="s">
        <v>96</v>
      </c>
      <c r="F6" s="64"/>
      <c r="G6" s="55" t="s">
        <v>131</v>
      </c>
      <c r="H6" s="55" t="s">
        <v>131</v>
      </c>
      <c r="I6" s="55" t="s">
        <v>131</v>
      </c>
    </row>
    <row r="7" spans="1:9" ht="45" x14ac:dyDescent="0.25">
      <c r="A7" s="20" t="s">
        <v>36</v>
      </c>
      <c r="B7" s="10">
        <v>2</v>
      </c>
      <c r="C7" s="6"/>
      <c r="D7" s="17">
        <f t="shared" si="0"/>
        <v>0</v>
      </c>
      <c r="E7" s="66" t="s">
        <v>97</v>
      </c>
      <c r="F7" s="64"/>
      <c r="G7" s="55" t="s">
        <v>131</v>
      </c>
      <c r="H7" s="55" t="s">
        <v>131</v>
      </c>
      <c r="I7" s="55" t="s">
        <v>131</v>
      </c>
    </row>
    <row r="8" spans="1:9" ht="106.9" customHeight="1" x14ac:dyDescent="0.25">
      <c r="A8" s="20" t="s">
        <v>37</v>
      </c>
      <c r="B8" s="10">
        <v>2</v>
      </c>
      <c r="C8" s="6"/>
      <c r="D8" s="17">
        <f t="shared" si="0"/>
        <v>0</v>
      </c>
      <c r="E8" s="66"/>
      <c r="F8" s="64"/>
      <c r="G8" s="55" t="s">
        <v>131</v>
      </c>
      <c r="H8" s="55" t="s">
        <v>131</v>
      </c>
      <c r="I8" s="55" t="s">
        <v>131</v>
      </c>
    </row>
    <row r="9" spans="1:9" ht="187.15" customHeight="1" x14ac:dyDescent="0.25">
      <c r="A9" s="20" t="s">
        <v>99</v>
      </c>
      <c r="B9" s="10">
        <v>2</v>
      </c>
      <c r="C9" s="6"/>
      <c r="D9" s="17">
        <f t="shared" si="0"/>
        <v>0</v>
      </c>
      <c r="E9" s="66" t="s">
        <v>98</v>
      </c>
      <c r="F9" s="64"/>
      <c r="G9" s="55" t="s">
        <v>131</v>
      </c>
      <c r="H9" s="55" t="s">
        <v>131</v>
      </c>
      <c r="I9" s="55" t="s">
        <v>131</v>
      </c>
    </row>
    <row r="10" spans="1:9" ht="129" customHeight="1" x14ac:dyDescent="0.25">
      <c r="A10" s="20" t="s">
        <v>38</v>
      </c>
      <c r="B10" s="10">
        <v>2</v>
      </c>
      <c r="C10" s="6"/>
      <c r="D10" s="17">
        <f t="shared" si="0"/>
        <v>0</v>
      </c>
      <c r="E10" s="66" t="s">
        <v>91</v>
      </c>
      <c r="F10" s="63"/>
      <c r="G10" s="55" t="s">
        <v>131</v>
      </c>
      <c r="H10" s="55" t="s">
        <v>131</v>
      </c>
      <c r="I10" s="55" t="s">
        <v>131</v>
      </c>
    </row>
    <row r="11" spans="1:9" ht="92.45" customHeight="1" x14ac:dyDescent="0.25">
      <c r="A11" s="14" t="s">
        <v>78</v>
      </c>
      <c r="B11" s="2">
        <v>2</v>
      </c>
      <c r="C11" s="6"/>
      <c r="D11" s="17">
        <f t="shared" si="0"/>
        <v>0</v>
      </c>
      <c r="E11" s="66" t="s">
        <v>117</v>
      </c>
      <c r="F11" s="63"/>
      <c r="G11" s="55" t="s">
        <v>131</v>
      </c>
      <c r="H11" s="55" t="s">
        <v>131</v>
      </c>
      <c r="I11" s="55" t="s">
        <v>131</v>
      </c>
    </row>
    <row r="12" spans="1:9" ht="25.9" customHeight="1" x14ac:dyDescent="0.25">
      <c r="A12" s="20" t="s">
        <v>46</v>
      </c>
      <c r="B12" s="10">
        <v>1</v>
      </c>
      <c r="C12" s="6"/>
      <c r="D12" s="17">
        <f t="shared" si="0"/>
        <v>0</v>
      </c>
      <c r="E12" s="66" t="s">
        <v>79</v>
      </c>
      <c r="F12" s="64"/>
      <c r="G12" s="55" t="s">
        <v>131</v>
      </c>
      <c r="H12" s="55" t="s">
        <v>131</v>
      </c>
      <c r="I12" s="55" t="s">
        <v>131</v>
      </c>
    </row>
    <row r="13" spans="1:9" ht="104.45" customHeight="1" x14ac:dyDescent="0.25">
      <c r="A13" s="20" t="s">
        <v>31</v>
      </c>
      <c r="B13" s="10">
        <v>2</v>
      </c>
      <c r="C13" s="6"/>
      <c r="D13" s="17">
        <f t="shared" si="0"/>
        <v>0</v>
      </c>
      <c r="E13" s="66" t="s">
        <v>77</v>
      </c>
      <c r="F13" s="64"/>
      <c r="G13" s="55" t="s">
        <v>131</v>
      </c>
      <c r="H13" s="55" t="s">
        <v>131</v>
      </c>
      <c r="I13" s="55" t="s">
        <v>131</v>
      </c>
    </row>
    <row r="14" spans="1:9" ht="103.9" customHeight="1" x14ac:dyDescent="0.25">
      <c r="A14" s="20" t="s">
        <v>12</v>
      </c>
      <c r="B14" s="10">
        <v>2</v>
      </c>
      <c r="C14" s="6"/>
      <c r="D14" s="17">
        <f t="shared" si="0"/>
        <v>0</v>
      </c>
      <c r="F14" s="64"/>
      <c r="G14" s="55" t="s">
        <v>131</v>
      </c>
      <c r="H14" s="55" t="s">
        <v>131</v>
      </c>
      <c r="I14" s="55" t="s">
        <v>131</v>
      </c>
    </row>
    <row r="15" spans="1:9" ht="91.15" customHeight="1" x14ac:dyDescent="0.25">
      <c r="A15" s="20" t="s">
        <v>32</v>
      </c>
      <c r="B15" s="10">
        <v>10</v>
      </c>
      <c r="C15" s="6"/>
      <c r="D15" s="17">
        <f t="shared" si="0"/>
        <v>0</v>
      </c>
      <c r="E15" s="66" t="s">
        <v>80</v>
      </c>
      <c r="F15" s="63"/>
      <c r="G15" s="55" t="s">
        <v>131</v>
      </c>
      <c r="H15" s="55" t="s">
        <v>131</v>
      </c>
      <c r="I15" s="55" t="s">
        <v>131</v>
      </c>
    </row>
    <row r="16" spans="1:9" ht="102.6" customHeight="1" x14ac:dyDescent="0.25">
      <c r="A16" s="20" t="s">
        <v>33</v>
      </c>
      <c r="B16" s="10">
        <v>10</v>
      </c>
      <c r="C16" s="6"/>
      <c r="D16" s="17">
        <f t="shared" si="0"/>
        <v>0</v>
      </c>
      <c r="E16" s="66"/>
      <c r="F16" s="63"/>
      <c r="G16" s="55" t="s">
        <v>131</v>
      </c>
      <c r="H16" s="55" t="s">
        <v>131</v>
      </c>
      <c r="I16" s="55" t="s">
        <v>131</v>
      </c>
    </row>
    <row r="17" spans="1:9" ht="76.900000000000006" customHeight="1" x14ac:dyDescent="0.25">
      <c r="A17" s="20" t="s">
        <v>52</v>
      </c>
      <c r="B17" s="10">
        <v>10</v>
      </c>
      <c r="C17" s="6"/>
      <c r="D17" s="17">
        <f t="shared" si="0"/>
        <v>0</v>
      </c>
      <c r="E17" s="66"/>
      <c r="F17" s="64"/>
      <c r="G17" s="55" t="s">
        <v>131</v>
      </c>
      <c r="H17" s="55" t="s">
        <v>131</v>
      </c>
      <c r="I17" s="55" t="s">
        <v>131</v>
      </c>
    </row>
    <row r="18" spans="1:9" ht="52.9" customHeight="1" x14ac:dyDescent="0.25">
      <c r="A18" s="20" t="s">
        <v>53</v>
      </c>
      <c r="B18" s="10">
        <v>10</v>
      </c>
      <c r="C18" s="6"/>
      <c r="D18" s="17">
        <f t="shared" si="0"/>
        <v>0</v>
      </c>
      <c r="E18" s="66"/>
      <c r="F18" s="64"/>
      <c r="G18" s="55" t="s">
        <v>131</v>
      </c>
      <c r="H18" s="55" t="s">
        <v>131</v>
      </c>
      <c r="I18" s="55" t="s">
        <v>131</v>
      </c>
    </row>
    <row r="19" spans="1:9" ht="80.45" customHeight="1" x14ac:dyDescent="0.25">
      <c r="A19" s="20" t="s">
        <v>11</v>
      </c>
      <c r="B19" s="10">
        <v>10</v>
      </c>
      <c r="C19" s="6"/>
      <c r="D19" s="17">
        <f t="shared" si="0"/>
        <v>0</v>
      </c>
      <c r="E19" s="66"/>
      <c r="F19" s="64"/>
      <c r="G19" s="55" t="s">
        <v>131</v>
      </c>
      <c r="H19" s="55" t="s">
        <v>131</v>
      </c>
      <c r="I19" s="55" t="s">
        <v>131</v>
      </c>
    </row>
    <row r="20" spans="1:9" ht="88.9" customHeight="1" x14ac:dyDescent="0.25">
      <c r="A20" s="20" t="s">
        <v>54</v>
      </c>
      <c r="B20" s="10">
        <v>20</v>
      </c>
      <c r="C20" s="6"/>
      <c r="D20" s="17">
        <f t="shared" si="0"/>
        <v>0</v>
      </c>
      <c r="E20" s="66"/>
      <c r="F20" s="63"/>
      <c r="G20" s="55" t="s">
        <v>131</v>
      </c>
      <c r="H20" s="55" t="s">
        <v>131</v>
      </c>
      <c r="I20" s="55" t="s">
        <v>131</v>
      </c>
    </row>
    <row r="21" spans="1:9" ht="117" customHeight="1" x14ac:dyDescent="0.25">
      <c r="A21" s="20" t="s">
        <v>4</v>
      </c>
      <c r="B21" s="10">
        <v>20</v>
      </c>
      <c r="C21" s="6"/>
      <c r="D21" s="17">
        <f t="shared" si="0"/>
        <v>0</v>
      </c>
      <c r="E21" s="66"/>
      <c r="F21" s="64"/>
      <c r="G21" s="55" t="s">
        <v>131</v>
      </c>
      <c r="H21" s="55" t="s">
        <v>131</v>
      </c>
      <c r="I21" s="55" t="s">
        <v>131</v>
      </c>
    </row>
    <row r="22" spans="1:9" ht="112.9" customHeight="1" x14ac:dyDescent="0.25">
      <c r="A22" s="20" t="s">
        <v>100</v>
      </c>
      <c r="B22" s="10">
        <v>20</v>
      </c>
      <c r="C22" s="6"/>
      <c r="D22" s="17">
        <f t="shared" si="0"/>
        <v>0</v>
      </c>
      <c r="E22" s="66"/>
      <c r="F22" s="63"/>
      <c r="G22" s="55" t="s">
        <v>131</v>
      </c>
      <c r="H22" s="55" t="s">
        <v>131</v>
      </c>
      <c r="I22" s="55" t="s">
        <v>131</v>
      </c>
    </row>
    <row r="23" spans="1:9" ht="70.150000000000006" customHeight="1" x14ac:dyDescent="0.25">
      <c r="A23" s="20" t="s">
        <v>5</v>
      </c>
      <c r="B23" s="10">
        <v>20</v>
      </c>
      <c r="C23" s="6"/>
      <c r="D23" s="17">
        <f t="shared" si="0"/>
        <v>0</v>
      </c>
      <c r="E23" s="66"/>
      <c r="F23" s="64"/>
      <c r="G23" s="55" t="s">
        <v>131</v>
      </c>
      <c r="H23" s="55" t="s">
        <v>131</v>
      </c>
      <c r="I23" s="55" t="s">
        <v>131</v>
      </c>
    </row>
    <row r="24" spans="1:9" ht="95.45" customHeight="1" x14ac:dyDescent="0.25">
      <c r="A24" s="20" t="s">
        <v>6</v>
      </c>
      <c r="B24" s="10">
        <v>10</v>
      </c>
      <c r="C24" s="6"/>
      <c r="D24" s="17">
        <f t="shared" si="0"/>
        <v>0</v>
      </c>
      <c r="E24" s="66"/>
      <c r="F24" s="64"/>
      <c r="G24" s="55" t="s">
        <v>131</v>
      </c>
      <c r="H24" s="55" t="s">
        <v>131</v>
      </c>
      <c r="I24" s="55" t="s">
        <v>131</v>
      </c>
    </row>
    <row r="25" spans="1:9" ht="91.9" customHeight="1" x14ac:dyDescent="0.25">
      <c r="A25" s="20" t="s">
        <v>7</v>
      </c>
      <c r="B25" s="10">
        <v>20</v>
      </c>
      <c r="C25" s="6"/>
      <c r="D25" s="17">
        <f t="shared" si="0"/>
        <v>0</v>
      </c>
      <c r="E25" s="66"/>
      <c r="F25" s="64"/>
      <c r="G25" s="55" t="s">
        <v>131</v>
      </c>
      <c r="H25" s="55" t="s">
        <v>131</v>
      </c>
      <c r="I25" s="55" t="s">
        <v>131</v>
      </c>
    </row>
    <row r="26" spans="1:9" ht="90" customHeight="1" x14ac:dyDescent="0.25">
      <c r="A26" s="20" t="s">
        <v>8</v>
      </c>
      <c r="B26" s="10">
        <v>10</v>
      </c>
      <c r="C26" s="6"/>
      <c r="D26" s="17">
        <f t="shared" si="0"/>
        <v>0</v>
      </c>
      <c r="E26" s="66"/>
      <c r="F26" s="64"/>
      <c r="G26" s="55" t="s">
        <v>131</v>
      </c>
      <c r="H26" s="55" t="s">
        <v>131</v>
      </c>
      <c r="I26" s="55" t="s">
        <v>131</v>
      </c>
    </row>
    <row r="27" spans="1:9" ht="90.6" customHeight="1" x14ac:dyDescent="0.25">
      <c r="A27" s="20" t="s">
        <v>81</v>
      </c>
      <c r="B27" s="10">
        <v>10</v>
      </c>
      <c r="C27" s="6"/>
      <c r="D27" s="17">
        <f t="shared" si="0"/>
        <v>0</v>
      </c>
      <c r="E27" s="66"/>
      <c r="F27" s="64"/>
      <c r="G27" s="55" t="s">
        <v>131</v>
      </c>
      <c r="H27" s="55" t="s">
        <v>131</v>
      </c>
      <c r="I27" s="55" t="s">
        <v>131</v>
      </c>
    </row>
    <row r="28" spans="1:9" ht="114.6" customHeight="1" x14ac:dyDescent="0.25">
      <c r="A28" s="20" t="s">
        <v>9</v>
      </c>
      <c r="B28" s="10">
        <v>10</v>
      </c>
      <c r="C28" s="6"/>
      <c r="D28" s="17">
        <f t="shared" si="0"/>
        <v>0</v>
      </c>
      <c r="E28" s="66"/>
      <c r="F28" s="64"/>
      <c r="G28" s="55" t="s">
        <v>131</v>
      </c>
      <c r="H28" s="55" t="s">
        <v>131</v>
      </c>
      <c r="I28" s="55" t="s">
        <v>131</v>
      </c>
    </row>
    <row r="29" spans="1:9" ht="126" customHeight="1" x14ac:dyDescent="0.25">
      <c r="A29" s="14" t="s">
        <v>101</v>
      </c>
      <c r="B29" s="2">
        <v>10</v>
      </c>
      <c r="C29" s="6"/>
      <c r="D29" s="17">
        <f t="shared" si="0"/>
        <v>0</v>
      </c>
      <c r="E29" s="66"/>
      <c r="F29" s="63"/>
      <c r="G29" s="55" t="s">
        <v>131</v>
      </c>
      <c r="H29" s="55" t="s">
        <v>131</v>
      </c>
      <c r="I29" s="55" t="s">
        <v>131</v>
      </c>
    </row>
    <row r="30" spans="1:9" ht="78" customHeight="1" x14ac:dyDescent="0.25">
      <c r="A30" s="20" t="s">
        <v>55</v>
      </c>
      <c r="B30" s="10">
        <v>100</v>
      </c>
      <c r="C30" s="6"/>
      <c r="D30" s="17">
        <f t="shared" si="0"/>
        <v>0</v>
      </c>
      <c r="E30" s="66" t="s">
        <v>102</v>
      </c>
      <c r="F30" s="64"/>
      <c r="G30" s="55" t="s">
        <v>131</v>
      </c>
      <c r="H30" s="55" t="s">
        <v>131</v>
      </c>
      <c r="I30" s="55" t="s">
        <v>131</v>
      </c>
    </row>
    <row r="31" spans="1:9" ht="48" customHeight="1" x14ac:dyDescent="0.25">
      <c r="A31" s="20" t="s">
        <v>10</v>
      </c>
      <c r="B31" s="10">
        <v>100</v>
      </c>
      <c r="C31" s="6"/>
      <c r="D31" s="17">
        <f t="shared" si="0"/>
        <v>0</v>
      </c>
      <c r="E31" s="66"/>
      <c r="F31" s="64"/>
      <c r="G31" s="55" t="s">
        <v>131</v>
      </c>
      <c r="H31" s="55" t="s">
        <v>131</v>
      </c>
      <c r="I31" s="55" t="s">
        <v>131</v>
      </c>
    </row>
    <row r="32" spans="1:9" ht="102" customHeight="1" x14ac:dyDescent="0.25">
      <c r="A32" s="20" t="s">
        <v>13</v>
      </c>
      <c r="B32" s="10">
        <v>20</v>
      </c>
      <c r="C32" s="6"/>
      <c r="D32" s="17">
        <f t="shared" si="0"/>
        <v>0</v>
      </c>
      <c r="E32" s="66" t="s">
        <v>103</v>
      </c>
      <c r="F32" s="64"/>
      <c r="G32" s="55" t="s">
        <v>131</v>
      </c>
      <c r="H32" s="55" t="s">
        <v>131</v>
      </c>
      <c r="I32" s="55" t="s">
        <v>131</v>
      </c>
    </row>
    <row r="33" spans="1:9" ht="130.15" customHeight="1" x14ac:dyDescent="0.25">
      <c r="A33" s="20" t="s">
        <v>14</v>
      </c>
      <c r="B33" s="10">
        <v>2</v>
      </c>
      <c r="C33" s="6"/>
      <c r="D33" s="17">
        <f t="shared" si="0"/>
        <v>0</v>
      </c>
      <c r="E33" s="66"/>
      <c r="F33" s="63"/>
      <c r="G33" s="55" t="s">
        <v>131</v>
      </c>
      <c r="H33" s="55" t="s">
        <v>131</v>
      </c>
      <c r="I33" s="55" t="s">
        <v>131</v>
      </c>
    </row>
    <row r="34" spans="1:9" ht="97.15" customHeight="1" x14ac:dyDescent="0.25">
      <c r="A34" s="20" t="s">
        <v>15</v>
      </c>
      <c r="B34" s="10">
        <v>50</v>
      </c>
      <c r="C34" s="6"/>
      <c r="D34" s="17">
        <f t="shared" si="0"/>
        <v>0</v>
      </c>
      <c r="E34" s="66" t="s">
        <v>104</v>
      </c>
      <c r="F34" s="64"/>
      <c r="G34" s="55" t="s">
        <v>131</v>
      </c>
      <c r="H34" s="55" t="s">
        <v>131</v>
      </c>
      <c r="I34" s="55" t="s">
        <v>131</v>
      </c>
    </row>
    <row r="35" spans="1:9" ht="145.9" customHeight="1" x14ac:dyDescent="0.25">
      <c r="A35" s="20" t="s">
        <v>16</v>
      </c>
      <c r="B35" s="10">
        <v>10</v>
      </c>
      <c r="C35" s="6"/>
      <c r="D35" s="17">
        <f t="shared" si="0"/>
        <v>0</v>
      </c>
      <c r="E35" s="66"/>
      <c r="F35" s="64"/>
      <c r="G35" s="55" t="s">
        <v>131</v>
      </c>
      <c r="H35" s="55" t="s">
        <v>131</v>
      </c>
      <c r="I35" s="55" t="s">
        <v>131</v>
      </c>
    </row>
    <row r="36" spans="1:9" ht="120" customHeight="1" x14ac:dyDescent="0.25">
      <c r="A36" s="20" t="s">
        <v>125</v>
      </c>
      <c r="B36" s="10">
        <v>10</v>
      </c>
      <c r="C36" s="6"/>
      <c r="D36" s="17">
        <f t="shared" ref="D36:D55" si="1">C36*B36</f>
        <v>0</v>
      </c>
      <c r="E36" s="66"/>
      <c r="F36" s="64"/>
      <c r="G36" s="55" t="s">
        <v>131</v>
      </c>
      <c r="H36" s="55" t="s">
        <v>131</v>
      </c>
      <c r="I36" s="55" t="s">
        <v>131</v>
      </c>
    </row>
    <row r="37" spans="1:9" ht="93" customHeight="1" x14ac:dyDescent="0.25">
      <c r="A37" s="20" t="s">
        <v>17</v>
      </c>
      <c r="B37" s="10">
        <v>50</v>
      </c>
      <c r="C37" s="6"/>
      <c r="D37" s="17">
        <f t="shared" si="1"/>
        <v>0</v>
      </c>
      <c r="E37" s="66" t="s">
        <v>105</v>
      </c>
      <c r="F37" s="63"/>
      <c r="G37" s="55" t="s">
        <v>131</v>
      </c>
      <c r="H37" s="55" t="s">
        <v>131</v>
      </c>
      <c r="I37" s="55" t="s">
        <v>131</v>
      </c>
    </row>
    <row r="38" spans="1:9" ht="89.45" customHeight="1" x14ac:dyDescent="0.25">
      <c r="A38" s="20" t="s">
        <v>18</v>
      </c>
      <c r="B38" s="10">
        <v>10</v>
      </c>
      <c r="C38" s="6"/>
      <c r="D38" s="17">
        <f t="shared" si="1"/>
        <v>0</v>
      </c>
      <c r="E38" s="66"/>
      <c r="F38" s="64"/>
      <c r="G38" s="55" t="s">
        <v>131</v>
      </c>
      <c r="H38" s="55" t="s">
        <v>131</v>
      </c>
      <c r="I38" s="55" t="s">
        <v>131</v>
      </c>
    </row>
    <row r="39" spans="1:9" ht="85.9" customHeight="1" x14ac:dyDescent="0.25">
      <c r="A39" s="14" t="s">
        <v>19</v>
      </c>
      <c r="B39" s="10">
        <v>10</v>
      </c>
      <c r="C39" s="6"/>
      <c r="D39" s="17">
        <f t="shared" si="1"/>
        <v>0</v>
      </c>
      <c r="E39" s="66"/>
      <c r="F39" s="64"/>
      <c r="G39" s="55" t="s">
        <v>131</v>
      </c>
      <c r="H39" s="55" t="s">
        <v>131</v>
      </c>
      <c r="I39" s="55" t="s">
        <v>131</v>
      </c>
    </row>
    <row r="40" spans="1:9" ht="55.15" customHeight="1" x14ac:dyDescent="0.25">
      <c r="A40" s="20" t="s">
        <v>20</v>
      </c>
      <c r="B40" s="10">
        <v>10</v>
      </c>
      <c r="C40" s="6"/>
      <c r="D40" s="17">
        <f t="shared" si="1"/>
        <v>0</v>
      </c>
      <c r="E40" s="66"/>
      <c r="F40" s="64"/>
      <c r="G40" s="55" t="s">
        <v>131</v>
      </c>
      <c r="H40" s="55" t="s">
        <v>131</v>
      </c>
      <c r="I40" s="55" t="s">
        <v>131</v>
      </c>
    </row>
    <row r="41" spans="1:9" ht="76.900000000000006" customHeight="1" x14ac:dyDescent="0.25">
      <c r="A41" s="20" t="s">
        <v>21</v>
      </c>
      <c r="B41" s="10">
        <v>10</v>
      </c>
      <c r="C41" s="6"/>
      <c r="D41" s="17">
        <f t="shared" si="1"/>
        <v>0</v>
      </c>
      <c r="E41" s="66"/>
      <c r="F41" s="64"/>
      <c r="G41" s="55" t="s">
        <v>131</v>
      </c>
      <c r="H41" s="55" t="s">
        <v>131</v>
      </c>
      <c r="I41" s="55" t="s">
        <v>131</v>
      </c>
    </row>
    <row r="42" spans="1:9" ht="91.15" customHeight="1" x14ac:dyDescent="0.25">
      <c r="A42" s="20" t="s">
        <v>22</v>
      </c>
      <c r="B42" s="10">
        <v>10</v>
      </c>
      <c r="C42" s="6"/>
      <c r="D42" s="17">
        <f t="shared" si="1"/>
        <v>0</v>
      </c>
      <c r="E42" s="66"/>
      <c r="F42" s="64"/>
      <c r="G42" s="55" t="s">
        <v>131</v>
      </c>
      <c r="H42" s="55" t="s">
        <v>131</v>
      </c>
      <c r="I42" s="55" t="s">
        <v>131</v>
      </c>
    </row>
    <row r="43" spans="1:9" ht="103.15" customHeight="1" x14ac:dyDescent="0.25">
      <c r="A43" s="20" t="s">
        <v>23</v>
      </c>
      <c r="B43" s="10">
        <v>10</v>
      </c>
      <c r="C43" s="6"/>
      <c r="D43" s="17">
        <f t="shared" si="1"/>
        <v>0</v>
      </c>
      <c r="E43" s="66"/>
      <c r="F43" s="64"/>
      <c r="G43" s="55" t="s">
        <v>131</v>
      </c>
      <c r="H43" s="55" t="s">
        <v>131</v>
      </c>
      <c r="I43" s="55" t="s">
        <v>131</v>
      </c>
    </row>
    <row r="44" spans="1:9" ht="92.45" customHeight="1" x14ac:dyDescent="0.25">
      <c r="A44" s="20" t="s">
        <v>24</v>
      </c>
      <c r="B44" s="10">
        <v>10</v>
      </c>
      <c r="C44" s="6"/>
      <c r="D44" s="17">
        <f t="shared" si="1"/>
        <v>0</v>
      </c>
      <c r="E44" s="66"/>
      <c r="F44" s="64"/>
      <c r="G44" s="55" t="s">
        <v>131</v>
      </c>
      <c r="H44" s="55" t="s">
        <v>131</v>
      </c>
      <c r="I44" s="55" t="s">
        <v>131</v>
      </c>
    </row>
    <row r="45" spans="1:9" ht="69" customHeight="1" x14ac:dyDescent="0.25">
      <c r="A45" s="20" t="s">
        <v>25</v>
      </c>
      <c r="B45" s="10">
        <v>10</v>
      </c>
      <c r="C45" s="6"/>
      <c r="D45" s="17">
        <f t="shared" si="1"/>
        <v>0</v>
      </c>
      <c r="E45" s="66"/>
      <c r="F45" s="64"/>
      <c r="G45" s="55" t="s">
        <v>131</v>
      </c>
      <c r="H45" s="55" t="s">
        <v>131</v>
      </c>
      <c r="I45" s="55" t="s">
        <v>131</v>
      </c>
    </row>
    <row r="46" spans="1:9" ht="73.900000000000006" customHeight="1" x14ac:dyDescent="0.25">
      <c r="A46" s="20" t="s">
        <v>26</v>
      </c>
      <c r="B46" s="10">
        <v>10</v>
      </c>
      <c r="C46" s="6"/>
      <c r="D46" s="17">
        <f t="shared" si="1"/>
        <v>0</v>
      </c>
      <c r="E46" s="66"/>
      <c r="F46" s="64"/>
      <c r="G46" s="55" t="s">
        <v>131</v>
      </c>
      <c r="H46" s="55" t="s">
        <v>131</v>
      </c>
      <c r="I46" s="55" t="s">
        <v>131</v>
      </c>
    </row>
    <row r="47" spans="1:9" ht="74.45" customHeight="1" x14ac:dyDescent="0.25">
      <c r="A47" s="20" t="s">
        <v>27</v>
      </c>
      <c r="B47" s="10">
        <v>10</v>
      </c>
      <c r="C47" s="6"/>
      <c r="D47" s="17">
        <f t="shared" si="1"/>
        <v>0</v>
      </c>
      <c r="E47" s="66"/>
      <c r="F47" s="64"/>
      <c r="G47" s="55" t="s">
        <v>131</v>
      </c>
      <c r="H47" s="55" t="s">
        <v>131</v>
      </c>
      <c r="I47" s="55" t="s">
        <v>131</v>
      </c>
    </row>
    <row r="48" spans="1:9" ht="148.15" customHeight="1" x14ac:dyDescent="0.25">
      <c r="A48" s="20" t="s">
        <v>28</v>
      </c>
      <c r="B48" s="10">
        <v>10</v>
      </c>
      <c r="C48" s="6"/>
      <c r="D48" s="17">
        <f t="shared" si="1"/>
        <v>0</v>
      </c>
      <c r="E48" s="66"/>
      <c r="F48" s="64"/>
      <c r="G48" s="55" t="s">
        <v>131</v>
      </c>
      <c r="H48" s="55" t="s">
        <v>131</v>
      </c>
      <c r="I48" s="55" t="s">
        <v>131</v>
      </c>
    </row>
    <row r="49" spans="1:9" ht="86.45" customHeight="1" x14ac:dyDescent="0.25">
      <c r="A49" s="20" t="s">
        <v>29</v>
      </c>
      <c r="B49" s="10">
        <v>10</v>
      </c>
      <c r="C49" s="6"/>
      <c r="D49" s="17">
        <f t="shared" si="1"/>
        <v>0</v>
      </c>
      <c r="E49" s="66"/>
      <c r="F49" s="64"/>
      <c r="G49" s="55" t="s">
        <v>131</v>
      </c>
      <c r="H49" s="55" t="s">
        <v>131</v>
      </c>
      <c r="I49" s="55" t="s">
        <v>131</v>
      </c>
    </row>
    <row r="50" spans="1:9" ht="150.6" customHeight="1" x14ac:dyDescent="0.25">
      <c r="A50" s="20" t="s">
        <v>82</v>
      </c>
      <c r="B50" s="10">
        <v>10</v>
      </c>
      <c r="C50" s="6"/>
      <c r="D50" s="17">
        <f t="shared" si="1"/>
        <v>0</v>
      </c>
      <c r="E50" s="66"/>
      <c r="F50" s="64"/>
      <c r="G50" s="55" t="s">
        <v>131</v>
      </c>
      <c r="H50" s="55" t="s">
        <v>131</v>
      </c>
      <c r="I50" s="55" t="s">
        <v>131</v>
      </c>
    </row>
    <row r="51" spans="1:9" ht="101.45" customHeight="1" x14ac:dyDescent="0.25">
      <c r="A51" s="14" t="s">
        <v>30</v>
      </c>
      <c r="B51" s="10">
        <v>10</v>
      </c>
      <c r="C51" s="6"/>
      <c r="D51" s="17">
        <f t="shared" si="1"/>
        <v>0</v>
      </c>
      <c r="E51" s="66"/>
      <c r="F51" s="64"/>
      <c r="G51" s="55" t="s">
        <v>131</v>
      </c>
      <c r="H51" s="55" t="s">
        <v>131</v>
      </c>
      <c r="I51" s="55" t="s">
        <v>131</v>
      </c>
    </row>
    <row r="52" spans="1:9" ht="142.9" customHeight="1" x14ac:dyDescent="0.25">
      <c r="A52" s="14" t="s">
        <v>34</v>
      </c>
      <c r="B52" s="2">
        <v>100</v>
      </c>
      <c r="C52" s="6"/>
      <c r="D52" s="17">
        <f t="shared" si="1"/>
        <v>0</v>
      </c>
      <c r="E52" s="66" t="s">
        <v>118</v>
      </c>
      <c r="F52" s="64"/>
      <c r="G52" s="55" t="s">
        <v>131</v>
      </c>
      <c r="H52" s="55" t="s">
        <v>131</v>
      </c>
      <c r="I52" s="55" t="s">
        <v>131</v>
      </c>
    </row>
    <row r="53" spans="1:9" ht="99" customHeight="1" x14ac:dyDescent="0.25">
      <c r="A53" s="14" t="s">
        <v>107</v>
      </c>
      <c r="B53" s="2">
        <v>10</v>
      </c>
      <c r="C53" s="6"/>
      <c r="D53" s="17">
        <f t="shared" si="1"/>
        <v>0</v>
      </c>
      <c r="E53" s="66" t="s">
        <v>106</v>
      </c>
      <c r="F53" s="64"/>
      <c r="G53" s="55" t="s">
        <v>131</v>
      </c>
      <c r="H53" s="55" t="s">
        <v>131</v>
      </c>
      <c r="I53" s="55" t="s">
        <v>131</v>
      </c>
    </row>
    <row r="54" spans="1:9" ht="102" customHeight="1" x14ac:dyDescent="0.25">
      <c r="A54" s="14" t="s">
        <v>109</v>
      </c>
      <c r="B54" s="2">
        <v>1</v>
      </c>
      <c r="C54" s="6"/>
      <c r="D54" s="17">
        <f t="shared" si="1"/>
        <v>0</v>
      </c>
      <c r="E54" s="66" t="s">
        <v>108</v>
      </c>
      <c r="F54" s="64"/>
      <c r="G54" s="55" t="s">
        <v>131</v>
      </c>
      <c r="H54" s="55" t="s">
        <v>131</v>
      </c>
      <c r="I54" s="55" t="s">
        <v>131</v>
      </c>
    </row>
    <row r="55" spans="1:9" ht="85.15" customHeight="1" x14ac:dyDescent="0.25">
      <c r="A55" s="14" t="s">
        <v>40</v>
      </c>
      <c r="B55" s="2">
        <v>4</v>
      </c>
      <c r="C55" s="6"/>
      <c r="D55" s="17">
        <f t="shared" si="1"/>
        <v>0</v>
      </c>
      <c r="E55" s="66"/>
      <c r="F55" s="64"/>
      <c r="G55" s="55" t="s">
        <v>131</v>
      </c>
      <c r="H55" s="55" t="s">
        <v>131</v>
      </c>
      <c r="I55" s="55" t="s">
        <v>131</v>
      </c>
    </row>
    <row r="56" spans="1:9" ht="18.75" x14ac:dyDescent="0.25">
      <c r="A56" s="41" t="s">
        <v>135</v>
      </c>
      <c r="B56" s="41"/>
      <c r="C56" s="41"/>
      <c r="D56" s="28">
        <f>SUM(D4:D55)</f>
        <v>0</v>
      </c>
    </row>
    <row r="57" spans="1:9" ht="18.75" x14ac:dyDescent="0.25">
      <c r="A57" s="41" t="s">
        <v>136</v>
      </c>
      <c r="B57" s="41"/>
      <c r="C57" s="41"/>
      <c r="D57" s="29"/>
    </row>
    <row r="58" spans="1:9" ht="18.75" x14ac:dyDescent="0.25">
      <c r="A58" s="41" t="s">
        <v>133</v>
      </c>
      <c r="B58" s="41"/>
      <c r="C58" s="41"/>
      <c r="D58" s="29">
        <f>D57+D56</f>
        <v>0</v>
      </c>
    </row>
    <row r="61" spans="1:9" ht="21" x14ac:dyDescent="0.35">
      <c r="A61" s="33" t="s">
        <v>122</v>
      </c>
    </row>
    <row r="62" spans="1:9" ht="42" x14ac:dyDescent="0.35">
      <c r="A62" s="34" t="s">
        <v>120</v>
      </c>
    </row>
    <row r="63" spans="1:9" ht="21" x14ac:dyDescent="0.35">
      <c r="A63" s="34" t="s">
        <v>123</v>
      </c>
    </row>
    <row r="64" spans="1:9" ht="21" x14ac:dyDescent="0.35">
      <c r="A64" s="33" t="s">
        <v>124</v>
      </c>
    </row>
    <row r="65" spans="1:1" ht="63" x14ac:dyDescent="0.35">
      <c r="A65" s="34" t="s">
        <v>121</v>
      </c>
    </row>
  </sheetData>
  <mergeCells count="5">
    <mergeCell ref="A56:C56"/>
    <mergeCell ref="A57:C57"/>
    <mergeCell ref="A1:E1"/>
    <mergeCell ref="A3:E3"/>
    <mergeCell ref="A58:C58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43729-1DB4-4B4B-9081-CE6B3D3F7154}">
  <dimension ref="A1:H25"/>
  <sheetViews>
    <sheetView topLeftCell="B1" zoomScale="70" zoomScaleNormal="70" workbookViewId="0">
      <selection activeCell="F2" sqref="F2:G4"/>
    </sheetView>
  </sheetViews>
  <sheetFormatPr defaultRowHeight="15" x14ac:dyDescent="0.25"/>
  <cols>
    <col min="1" max="1" width="45" style="35" customWidth="1"/>
    <col min="2" max="2" width="10" customWidth="1"/>
    <col min="3" max="3" width="20.7109375" customWidth="1"/>
    <col min="4" max="4" width="26.7109375" customWidth="1"/>
    <col min="5" max="5" width="79.140625" customWidth="1"/>
    <col min="6" max="6" width="55.140625" customWidth="1"/>
    <col min="7" max="7" width="25.28515625" customWidth="1"/>
    <col min="8" max="8" width="21" customWidth="1"/>
  </cols>
  <sheetData>
    <row r="1" spans="1:8" ht="18.75" x14ac:dyDescent="0.25">
      <c r="A1" s="41" t="s">
        <v>58</v>
      </c>
      <c r="B1" s="41"/>
      <c r="C1" s="41"/>
      <c r="D1" s="41"/>
      <c r="E1" s="41"/>
    </row>
    <row r="2" spans="1:8" ht="56.25" x14ac:dyDescent="0.25">
      <c r="A2" s="23" t="s">
        <v>57</v>
      </c>
      <c r="B2" s="21" t="s">
        <v>0</v>
      </c>
      <c r="C2" s="21" t="s">
        <v>1</v>
      </c>
      <c r="D2" s="22" t="s">
        <v>47</v>
      </c>
      <c r="E2" s="26" t="s">
        <v>63</v>
      </c>
      <c r="F2" s="26" t="s">
        <v>128</v>
      </c>
      <c r="G2" s="26" t="s">
        <v>129</v>
      </c>
      <c r="H2" s="26" t="s">
        <v>130</v>
      </c>
    </row>
    <row r="3" spans="1:8" ht="15.75" x14ac:dyDescent="0.25">
      <c r="A3" s="50" t="s">
        <v>3</v>
      </c>
      <c r="B3" s="50"/>
      <c r="C3" s="50"/>
      <c r="D3" s="50"/>
      <c r="E3" s="50"/>
      <c r="F3" s="53"/>
      <c r="G3" s="54"/>
      <c r="H3" s="54"/>
    </row>
    <row r="4" spans="1:8" ht="36" customHeight="1" x14ac:dyDescent="0.25">
      <c r="A4" s="3" t="s">
        <v>64</v>
      </c>
      <c r="B4" s="5">
        <v>3</v>
      </c>
      <c r="C4" s="5"/>
      <c r="D4" s="6">
        <f t="shared" ref="D4:D15" si="0">C4*B4</f>
        <v>0</v>
      </c>
      <c r="E4" s="27" t="s">
        <v>92</v>
      </c>
      <c r="F4" s="55" t="s">
        <v>131</v>
      </c>
      <c r="G4" s="55" t="s">
        <v>131</v>
      </c>
      <c r="H4" s="55" t="s">
        <v>131</v>
      </c>
    </row>
    <row r="5" spans="1:8" ht="34.9" customHeight="1" x14ac:dyDescent="0.25">
      <c r="A5" s="3" t="s">
        <v>66</v>
      </c>
      <c r="B5" s="5">
        <v>2</v>
      </c>
      <c r="C5" s="5"/>
      <c r="D5" s="6">
        <f t="shared" si="0"/>
        <v>0</v>
      </c>
      <c r="E5" s="27" t="s">
        <v>65</v>
      </c>
      <c r="F5" s="55" t="s">
        <v>131</v>
      </c>
      <c r="G5" s="55" t="s">
        <v>131</v>
      </c>
      <c r="H5" s="55" t="s">
        <v>131</v>
      </c>
    </row>
    <row r="6" spans="1:8" ht="37.9" customHeight="1" x14ac:dyDescent="0.25">
      <c r="A6" s="3" t="s">
        <v>67</v>
      </c>
      <c r="B6" s="5">
        <v>2</v>
      </c>
      <c r="C6" s="5"/>
      <c r="D6" s="6">
        <f t="shared" si="0"/>
        <v>0</v>
      </c>
      <c r="E6" s="27" t="s">
        <v>68</v>
      </c>
      <c r="F6" s="55" t="s">
        <v>131</v>
      </c>
      <c r="G6" s="55" t="s">
        <v>131</v>
      </c>
      <c r="H6" s="55" t="s">
        <v>131</v>
      </c>
    </row>
    <row r="7" spans="1:8" ht="29.45" customHeight="1" x14ac:dyDescent="0.25">
      <c r="A7" s="3" t="s">
        <v>69</v>
      </c>
      <c r="B7" s="5">
        <v>2</v>
      </c>
      <c r="C7" s="5"/>
      <c r="D7" s="6">
        <f t="shared" si="0"/>
        <v>0</v>
      </c>
      <c r="E7" s="27" t="s">
        <v>62</v>
      </c>
      <c r="F7" s="55" t="s">
        <v>131</v>
      </c>
      <c r="G7" s="55" t="s">
        <v>131</v>
      </c>
      <c r="H7" s="55" t="s">
        <v>131</v>
      </c>
    </row>
    <row r="8" spans="1:8" ht="60" x14ac:dyDescent="0.25">
      <c r="A8" s="3" t="s">
        <v>71</v>
      </c>
      <c r="B8" s="5">
        <v>2</v>
      </c>
      <c r="C8" s="5"/>
      <c r="D8" s="6">
        <f t="shared" si="0"/>
        <v>0</v>
      </c>
      <c r="E8" s="27" t="s">
        <v>70</v>
      </c>
      <c r="F8" s="55" t="s">
        <v>131</v>
      </c>
      <c r="G8" s="55" t="s">
        <v>131</v>
      </c>
      <c r="H8" s="55" t="s">
        <v>131</v>
      </c>
    </row>
    <row r="9" spans="1:8" ht="60" x14ac:dyDescent="0.25">
      <c r="A9" s="3" t="s">
        <v>41</v>
      </c>
      <c r="B9" s="5">
        <v>2</v>
      </c>
      <c r="C9" s="5"/>
      <c r="D9" s="6">
        <f t="shared" si="0"/>
        <v>0</v>
      </c>
      <c r="E9" s="27" t="s">
        <v>73</v>
      </c>
      <c r="F9" s="55" t="s">
        <v>131</v>
      </c>
      <c r="G9" s="55" t="s">
        <v>131</v>
      </c>
      <c r="H9" s="55" t="s">
        <v>131</v>
      </c>
    </row>
    <row r="10" spans="1:8" ht="60" x14ac:dyDescent="0.25">
      <c r="A10" s="3" t="s">
        <v>42</v>
      </c>
      <c r="B10" s="5">
        <v>3</v>
      </c>
      <c r="C10" s="5"/>
      <c r="D10" s="6">
        <f t="shared" si="0"/>
        <v>0</v>
      </c>
      <c r="E10" s="27" t="s">
        <v>72</v>
      </c>
      <c r="F10" s="55" t="s">
        <v>131</v>
      </c>
      <c r="G10" s="55" t="s">
        <v>131</v>
      </c>
      <c r="H10" s="55" t="s">
        <v>131</v>
      </c>
    </row>
    <row r="11" spans="1:8" ht="51" customHeight="1" x14ac:dyDescent="0.25">
      <c r="A11" s="3" t="s">
        <v>51</v>
      </c>
      <c r="B11" s="5">
        <v>1</v>
      </c>
      <c r="C11" s="5"/>
      <c r="D11" s="6">
        <f t="shared" si="0"/>
        <v>0</v>
      </c>
      <c r="E11" s="27" t="s">
        <v>61</v>
      </c>
      <c r="F11" s="55" t="s">
        <v>131</v>
      </c>
      <c r="G11" s="55" t="s">
        <v>131</v>
      </c>
      <c r="H11" s="55" t="s">
        <v>131</v>
      </c>
    </row>
    <row r="12" spans="1:8" ht="33.6" customHeight="1" x14ac:dyDescent="0.25">
      <c r="A12" s="3" t="s">
        <v>43</v>
      </c>
      <c r="B12" s="5">
        <v>5</v>
      </c>
      <c r="C12" s="5"/>
      <c r="D12" s="6">
        <f t="shared" si="0"/>
        <v>0</v>
      </c>
      <c r="E12" s="27" t="s">
        <v>74</v>
      </c>
      <c r="F12" s="55" t="s">
        <v>131</v>
      </c>
      <c r="G12" s="55" t="s">
        <v>131</v>
      </c>
      <c r="H12" s="55" t="s">
        <v>131</v>
      </c>
    </row>
    <row r="13" spans="1:8" ht="32.450000000000003" customHeight="1" x14ac:dyDescent="0.25">
      <c r="A13" s="3" t="s">
        <v>44</v>
      </c>
      <c r="B13" s="5">
        <v>20</v>
      </c>
      <c r="C13" s="5"/>
      <c r="D13" s="6">
        <f t="shared" si="0"/>
        <v>0</v>
      </c>
      <c r="E13" s="27" t="s">
        <v>89</v>
      </c>
      <c r="F13" s="55" t="s">
        <v>131</v>
      </c>
      <c r="G13" s="55" t="s">
        <v>131</v>
      </c>
      <c r="H13" s="55" t="s">
        <v>131</v>
      </c>
    </row>
    <row r="14" spans="1:8" ht="41.45" customHeight="1" x14ac:dyDescent="0.25">
      <c r="A14" s="3" t="s">
        <v>45</v>
      </c>
      <c r="B14" s="5">
        <v>2</v>
      </c>
      <c r="C14" s="5"/>
      <c r="D14" s="6">
        <f t="shared" si="0"/>
        <v>0</v>
      </c>
      <c r="E14" s="27" t="s">
        <v>60</v>
      </c>
      <c r="F14" s="55" t="s">
        <v>131</v>
      </c>
      <c r="G14" s="55" t="s">
        <v>131</v>
      </c>
      <c r="H14" s="55" t="s">
        <v>131</v>
      </c>
    </row>
    <row r="15" spans="1:8" ht="44.45" customHeight="1" x14ac:dyDescent="0.25">
      <c r="A15" s="3" t="s">
        <v>49</v>
      </c>
      <c r="B15" s="5">
        <v>50</v>
      </c>
      <c r="C15" s="5"/>
      <c r="D15" s="6">
        <f t="shared" si="0"/>
        <v>0</v>
      </c>
      <c r="E15" s="27" t="s">
        <v>94</v>
      </c>
      <c r="F15" s="55" t="s">
        <v>131</v>
      </c>
      <c r="G15" s="55" t="s">
        <v>131</v>
      </c>
      <c r="H15" s="55" t="s">
        <v>131</v>
      </c>
    </row>
    <row r="16" spans="1:8" ht="18.75" x14ac:dyDescent="0.25">
      <c r="A16" s="51" t="s">
        <v>134</v>
      </c>
      <c r="B16" s="51"/>
      <c r="C16" s="51"/>
      <c r="D16" s="52">
        <f>SUM(D4:D15)</f>
        <v>0</v>
      </c>
    </row>
    <row r="17" spans="1:4" ht="18.75" x14ac:dyDescent="0.25">
      <c r="A17" s="41" t="s">
        <v>132</v>
      </c>
      <c r="B17" s="41"/>
      <c r="C17" s="41"/>
      <c r="D17" s="52"/>
    </row>
    <row r="18" spans="1:4" ht="18.75" x14ac:dyDescent="0.25">
      <c r="A18" s="41" t="s">
        <v>133</v>
      </c>
      <c r="B18" s="41"/>
      <c r="C18" s="41"/>
      <c r="D18" s="52">
        <f>D17+D16</f>
        <v>0</v>
      </c>
    </row>
    <row r="21" spans="1:4" ht="21" x14ac:dyDescent="0.35">
      <c r="A21" s="33" t="s">
        <v>122</v>
      </c>
    </row>
    <row r="22" spans="1:4" ht="42" x14ac:dyDescent="0.35">
      <c r="A22" s="34" t="s">
        <v>120</v>
      </c>
    </row>
    <row r="23" spans="1:4" ht="21" x14ac:dyDescent="0.35">
      <c r="A23" s="34" t="s">
        <v>123</v>
      </c>
    </row>
    <row r="24" spans="1:4" ht="21" x14ac:dyDescent="0.35">
      <c r="A24" s="33" t="s">
        <v>124</v>
      </c>
    </row>
    <row r="25" spans="1:4" ht="63" x14ac:dyDescent="0.35">
      <c r="A25" s="34" t="s">
        <v>121</v>
      </c>
    </row>
  </sheetData>
  <mergeCells count="5">
    <mergeCell ref="A1:E1"/>
    <mergeCell ref="A3:E3"/>
    <mergeCell ref="A17:C17"/>
    <mergeCell ref="A16:C16"/>
    <mergeCell ref="A18:C18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60D1B716AFE84D8C8D2AE41DD2783D" ma:contentTypeVersion="13" ma:contentTypeDescription="Crée un document." ma:contentTypeScope="" ma:versionID="9b6c2ed13113abbcaee0867b1fceec81">
  <xsd:schema xmlns:xsd="http://www.w3.org/2001/XMLSchema" xmlns:xs="http://www.w3.org/2001/XMLSchema" xmlns:p="http://schemas.microsoft.com/office/2006/metadata/properties" xmlns:ns3="551956c3-0b76-44ab-9fe5-91c3c49fb163" xmlns:ns4="546a65e0-12e1-47d5-9e88-d752a64d0f6b" targetNamespace="http://schemas.microsoft.com/office/2006/metadata/properties" ma:root="true" ma:fieldsID="3dba390449446cb7adf1db9e47eb220c" ns3:_="" ns4:_="">
    <xsd:import namespace="551956c3-0b76-44ab-9fe5-91c3c49fb163"/>
    <xsd:import namespace="546a65e0-12e1-47d5-9e88-d752a64d0f6b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GenerationTime" minOccurs="0"/>
                <xsd:element ref="ns4:MediaServiceEventHashCode" minOccurs="0"/>
                <xsd:element ref="ns4:MediaServiceAutoKeyPoints" minOccurs="0"/>
                <xsd:element ref="ns4:MediaServiceKeyPoints" minOccurs="0"/>
                <xsd:element ref="ns4:MediaServiceOCR" minOccurs="0"/>
                <xsd:element ref="ns4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51956c3-0b76-44ab-9fe5-91c3c49fb163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Partage du hachage d’indicateur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46a65e0-12e1-47d5-9e88-d752a64d0f6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DAD4A5E-81F3-464C-B856-9BD6573258F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07BD901-680B-4E6C-ABBC-E9640BCD4DE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51956c3-0b76-44ab-9fe5-91c3c49fb163"/>
    <ds:schemaRef ds:uri="546a65e0-12e1-47d5-9e88-d752a64d0f6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503DB41-1674-4442-94E2-A2E26758DC68}">
  <ds:schemaRefs>
    <ds:schemaRef ds:uri="http://purl.org/dc/dcmitype/"/>
    <ds:schemaRef ds:uri="551956c3-0b76-44ab-9fe5-91c3c49fb163"/>
    <ds:schemaRef ds:uri="http://schemas.microsoft.com/office/2006/documentManagement/types"/>
    <ds:schemaRef ds:uri="http://www.w3.org/XML/1998/namespace"/>
    <ds:schemaRef ds:uri="http://purl.org/dc/elements/1.1/"/>
    <ds:schemaRef ds:uri="546a65e0-12e1-47d5-9e88-d752a64d0f6b"/>
    <ds:schemaRef ds:uri="http://schemas.microsoft.com/office/2006/metadata/properties"/>
    <ds:schemaRef ds:uri="http://purl.org/dc/terms/"/>
    <ds:schemaRef ds:uri="http://schemas.microsoft.com/office/infopath/2007/PartnerControls"/>
    <ds:schemaRef ds:uri="http://schemas.openxmlformats.org/package/2006/metadata/core-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Kasbah-Lot 5</vt:lpstr>
      <vt:lpstr>Kasbah-Lot 4</vt:lpstr>
      <vt:lpstr>Kasbah-Lot 3</vt:lpstr>
      <vt:lpstr>Kasbah-Lot 02</vt:lpstr>
      <vt:lpstr>Kasbah-Lot 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2021-04-21T13:31:25Z</dcterms:created>
  <dcterms:modified xsi:type="dcterms:W3CDTF">2021-06-24T14:37:39Z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0x0101008360D1B716AFE84D8C8D2AE41DD2783D</vt:lpwstr>
  </property>
</Properties>
</file>