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filterPrivacy="1" codeName="ThisWorkbook" defaultThemeVersion="124226"/>
  <xr:revisionPtr revIDLastSave="0" documentId="13_ncr:1_{037EB7F5-A865-4B8E-969E-A4803E0B9C91}" xr6:coauthVersionLast="47" xr6:coauthVersionMax="47" xr10:uidLastSave="{00000000-0000-0000-0000-000000000000}"/>
  <bookViews>
    <workbookView xWindow="-120" yWindow="-120" windowWidth="20730" windowHeight="11160" firstSheet="6" activeTab="9" xr2:uid="{00000000-000D-0000-FFFF-FFFF00000000}"/>
  </bookViews>
  <sheets>
    <sheet name="Taha Hussein- Lot 06" sheetId="29" r:id="rId1"/>
    <sheet name="Taha Hussein- Lot 07" sheetId="28" r:id="rId2"/>
    <sheet name="Taha Hussein- Lot 08" sheetId="27" r:id="rId3"/>
    <sheet name="Taha Hussein- Lot 09" sheetId="26" r:id="rId4"/>
    <sheet name="Taha Hussein- Lot 10" sheetId="25" r:id="rId5"/>
    <sheet name="Taha Hussein- Lot 11" sheetId="24" r:id="rId6"/>
    <sheet name="Taha Hussein- Lot 12" sheetId="23" r:id="rId7"/>
    <sheet name="Taha Hussein- Lot 13" sheetId="22" r:id="rId8"/>
    <sheet name="Taha Hussein- Lot 14" sheetId="21" r:id="rId9"/>
    <sheet name="Taha Hussein- Lot 15" sheetId="20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9" i="29" l="1"/>
  <c r="D8" i="28"/>
  <c r="D20" i="27"/>
  <c r="D11" i="26"/>
  <c r="D18" i="25"/>
  <c r="D16" i="24"/>
  <c r="D13" i="23" l="1"/>
  <c r="D14" i="20"/>
  <c r="D12" i="20"/>
  <c r="D11" i="20"/>
  <c r="D10" i="20"/>
  <c r="D9" i="20"/>
  <c r="D8" i="20"/>
  <c r="D7" i="20"/>
  <c r="D6" i="20"/>
  <c r="D5" i="20"/>
  <c r="D4" i="20"/>
  <c r="D13" i="21"/>
  <c r="D15" i="21" s="1"/>
  <c r="D12" i="21"/>
  <c r="D11" i="21"/>
  <c r="D10" i="21"/>
  <c r="D9" i="21"/>
  <c r="D8" i="21"/>
  <c r="D7" i="21"/>
  <c r="D6" i="21"/>
  <c r="D5" i="21"/>
  <c r="D4" i="21"/>
  <c r="D3" i="21"/>
  <c r="D15" i="22"/>
  <c r="D14" i="22"/>
  <c r="D13" i="22"/>
  <c r="D12" i="22"/>
  <c r="D11" i="22"/>
  <c r="D10" i="22"/>
  <c r="D9" i="22"/>
  <c r="D8" i="22"/>
  <c r="D7" i="22"/>
  <c r="D6" i="22"/>
  <c r="D5" i="22"/>
  <c r="D4" i="22"/>
  <c r="D10" i="23"/>
  <c r="D9" i="23"/>
  <c r="D8" i="23"/>
  <c r="D7" i="23"/>
  <c r="D6" i="23"/>
  <c r="D5" i="23"/>
  <c r="D4" i="23"/>
  <c r="D3" i="23"/>
  <c r="D2" i="23"/>
  <c r="D13" i="24"/>
  <c r="D12" i="24"/>
  <c r="D11" i="24"/>
  <c r="D10" i="24"/>
  <c r="D9" i="24"/>
  <c r="D8" i="24"/>
  <c r="D7" i="24"/>
  <c r="D6" i="24"/>
  <c r="D14" i="24" s="1"/>
  <c r="D5" i="24"/>
  <c r="D4" i="24"/>
  <c r="D16" i="25"/>
  <c r="D15" i="25"/>
  <c r="D14" i="25"/>
  <c r="D13" i="25"/>
  <c r="D12" i="25"/>
  <c r="D11" i="25"/>
  <c r="D10" i="25"/>
  <c r="D9" i="25"/>
  <c r="D8" i="25"/>
  <c r="D7" i="25"/>
  <c r="D6" i="25"/>
  <c r="D5" i="25"/>
  <c r="D4" i="25"/>
  <c r="D9" i="26"/>
  <c r="D8" i="26"/>
  <c r="D7" i="26"/>
  <c r="D6" i="26"/>
  <c r="D5" i="26"/>
  <c r="D4" i="26"/>
  <c r="D18" i="27"/>
  <c r="D17" i="27"/>
  <c r="D16" i="27"/>
  <c r="D15" i="27"/>
  <c r="D14" i="27"/>
  <c r="D13" i="27"/>
  <c r="D12" i="27"/>
  <c r="D11" i="27"/>
  <c r="D10" i="27"/>
  <c r="D9" i="27"/>
  <c r="D8" i="27"/>
  <c r="D7" i="27"/>
  <c r="D6" i="27"/>
  <c r="D5" i="27"/>
  <c r="D4" i="27"/>
  <c r="D6" i="28"/>
  <c r="D5" i="28"/>
  <c r="D4" i="28"/>
  <c r="D6" i="29"/>
  <c r="D5" i="29"/>
  <c r="D4" i="29"/>
  <c r="D11" i="23" l="1"/>
  <c r="D16" i="22"/>
  <c r="D7" i="29"/>
</calcChain>
</file>

<file path=xl/sharedStrings.xml><?xml version="1.0" encoding="utf-8"?>
<sst xmlns="http://schemas.openxmlformats.org/spreadsheetml/2006/main" count="595" uniqueCount="159">
  <si>
    <t>Place Bab Souika</t>
  </si>
  <si>
    <t>Coupes fils</t>
  </si>
  <si>
    <t>QU</t>
  </si>
  <si>
    <t>PU</t>
  </si>
  <si>
    <t>Salle de couture</t>
  </si>
  <si>
    <t>Table en bois avec supports métalliques 3/2 m</t>
  </si>
  <si>
    <t>Enseigne lumineuse</t>
  </si>
  <si>
    <t>Machine à coudre industrielle y compris support</t>
  </si>
  <si>
    <t>Fer à Repasser à vapeur professionnel</t>
  </si>
  <si>
    <t>Chaises ordinaires sans accoudoirs similicuir</t>
  </si>
  <si>
    <t>lot petit matériel et  fourniture (fils, perles, strass…)</t>
  </si>
  <si>
    <t>SONO PORTATIVE AVEC BATTERIE ET MICRO</t>
  </si>
  <si>
    <t>Ameublement</t>
  </si>
  <si>
    <t>Table de repassage</t>
  </si>
  <si>
    <t>Table de coupe 1,5m/1m</t>
  </si>
  <si>
    <t>Chaises avec roues sans accoudoirs similicuirs</t>
  </si>
  <si>
    <t>Ciseaux couture  ordinaires</t>
  </si>
  <si>
    <t>Rallonge multiprises</t>
  </si>
  <si>
    <t>Pistolet à colle</t>
  </si>
  <si>
    <t>Chariot de rangement</t>
  </si>
  <si>
    <t>Bornes en fonte petit modèle</t>
  </si>
  <si>
    <t xml:space="preserve">Filet d'eclaige artistique </t>
  </si>
  <si>
    <t>PT/TTC</t>
  </si>
  <si>
    <t>Pavé pour jardins</t>
  </si>
  <si>
    <t>Galets décoratifs blanc et noirs</t>
  </si>
  <si>
    <t>Loge artistes</t>
  </si>
  <si>
    <t xml:space="preserve">Chape de 15 cm en béton </t>
  </si>
  <si>
    <t>Plantes grimpantes</t>
  </si>
  <si>
    <t>Ruban led d'éclairage exterieur</t>
  </si>
  <si>
    <t>Fontaine murale</t>
  </si>
  <si>
    <t>Bancs publics</t>
  </si>
  <si>
    <t>Corbeilles à papier</t>
  </si>
  <si>
    <t>Pavage exterieur</t>
  </si>
  <si>
    <t>Arrondissement Médina</t>
  </si>
  <si>
    <t>Arrondissement Bab Souika</t>
  </si>
  <si>
    <t>Etagères pour exposition</t>
  </si>
  <si>
    <t>Eclairage extérieur</t>
  </si>
  <si>
    <t>Désignation</t>
  </si>
  <si>
    <t>Arrondissement Sidi EL BECHIR</t>
  </si>
  <si>
    <t>Accueil</t>
  </si>
  <si>
    <t>Meuble accueil</t>
  </si>
  <si>
    <t>Sur jeteuse 3 fils y compris support</t>
  </si>
  <si>
    <t>Sur jeteuse 4 fils y compris support</t>
  </si>
  <si>
    <t>Ciseaux électriques</t>
  </si>
  <si>
    <t>Lot petit matériel et  fourniture (fils, tissus, épingles, aiguilles…)</t>
  </si>
  <si>
    <t>Salle artisanat</t>
  </si>
  <si>
    <t>Aménagement extérieur</t>
  </si>
  <si>
    <t xml:space="preserve">Filet d'éclairage artistique </t>
  </si>
  <si>
    <t>Aires de jeux</t>
  </si>
  <si>
    <t>Arrondissement Bab Bhar</t>
  </si>
  <si>
    <t>Lustre style baroque, 6 branches, matière en métal inoxydable, 6 chapeaux en plexiglas, Max E14 6x40w, Hauteur 100cm, Diamètre 70cm, Poids 3 Kg</t>
  </si>
  <si>
    <t>DIMENSIONS DE LA CHAISE DE BUREAU : L47 X H88/100 X P49 cm</t>
  </si>
  <si>
    <t>Comptoir en PVC, Dimension : L : 150/ H : 110 / P : 75 cm</t>
  </si>
  <si>
    <t>Vitesse Max. de couture: 4 000 tr/min - 5 000 tr/min, Longueur max. de Point: 4.5mm - 5.5mm, course de barre à aiguille: 29mm - 35 mm</t>
  </si>
  <si>
    <t>Caractéristiques techniques</t>
  </si>
  <si>
    <t xml:space="preserve">Type de point: 1-aiguille – Surjet, Vitesse de couture max.: 6,000 points/min, Longueur de point: 2.5～5mm, Largeur de point: 4.8, 10.0, 18.0, Rapport d’alimentation différentiel pour la collecte 1:1.75 (max. 1:3.8), pour étirer 1:0.7(max. 1:0.6), </t>
  </si>
  <si>
    <t>Surjeteuse 4 fils, 2 aiguille. Vitesse maximale de couture - 7000 point/mm, écartement d'aiguille - 2mm, largeur de surjet - 3.0, 3 rangées de griffes, longueur de points - 3.8mm, hauteur sous pied - 5.5mm</t>
  </si>
  <si>
    <t>Plaque de tôle perforée perméable à la vapeur - Repassage confortable des tôles - Fer en plastique de conception spéciale - Tissu résistant à la chaleur - Peinture en poudre époxy électrostatique - Bouchons en silicone ignifuge pour protéger la semelle en fer - Emballage transparent sous vide - Bouchons en silicone qui protègent la semelle du fer - Taille de la table (cm) 45 x 125 - Table monolithique en fer perméable à la vapeur - Housse en tissu</t>
  </si>
  <si>
    <t>Central Vapeur Express Anti-Calc - Puissance 2800W - Sortie vapeur 120g/ min - Jet de vapeur 410g/ min - Pompe à eau 6,2 bar - Vapeur verticale - Temps de chauffe 2 min - Collecteur anti-calcaire amovible - Capacité du réservoir d'eau 1,8 L - Technologie de la semelle: Airglide en durilium - Poignée de confort - Arrêt automatique - Mode écologique - Système de verrouillage</t>
  </si>
  <si>
    <t>Dimensions: 1.5m/1m en PVC</t>
  </si>
  <si>
    <t>Assise : Longueur 40 cm / Largeur 47 cm, Dossier : Longueur 37 cm / Largeur 48 cm, Piétement : Hauteur 43 cm</t>
  </si>
  <si>
    <t>Capacité de coupe: 290 m/m, Puissance: 500 W/800 W, Tension: 100 V 200 V</t>
  </si>
  <si>
    <t>BLOC MULTIPRISE- 6 PRISES - AVEC PROTECTION CONTRE LES SURCHARGES, avec protection enfants, avec interrupteur on/off, type de prise: terre, Nombre de prise 6, câble: 1.5m, puissance max.: 3500 W</t>
  </si>
  <si>
    <t>Structure métallique en tube carré 25×25 mm, Top en panneau mélaminé épaisseur 18 mm avec un chant pvc épaisseur 2mm, Finition Epoxy, Dimensions: L : 120 / H : 75 / P : 70</t>
  </si>
  <si>
    <t>Tension: 220-240V ~ 50-60Hz - Puissance: 100W - Capacité de pompage: 13-18g/min - Diamètre Adhésifs: 12,2 mm - Idéal pour les adhésifs - Modèle, réparation, scellement - Fixé avec des plantes à colle 11,2mm - Emballé en plastique transparent -Compris : 2 barreaux de silicone inclus 11.2mm en blister - Poids: 0,5 kg</t>
  </si>
  <si>
    <t>Poids Net: 3 kg, Poids Brut: 3,5 kg, Charge Monocouche: 10 kg, Taille du Produit: 45,5 * 3 * 85 / cm, Taille de l'emballage: 34 * 1 * 44 / cm, Matériau du Produit: ABS + Tube en acie</t>
  </si>
  <si>
    <t>micro sans fil</t>
  </si>
  <si>
    <t xml:space="preserve">Enceintes 2 voies, Amplificateurs intégrés LF/HF : 350/100W, Réponses en fréquences : 48 Hz - 20 kHz, Unité de basses fréquences : boomer 15 pouces, Unité de hautes fréquences : tweeter 1 pouce, SPL Max : 125/129 dB, Dispersion : 90 H x 60 V, Impédance d'entrée : 22 kHoms, Fréquence de croisement : 1.8 kHz, Alimentation : 400 VA, Connecteurs d'entrée : Combo XLR avec loop, Dimensions : 410 x 663 x 387 mm, Poids : 14.7 Kg </t>
  </si>
  <si>
    <t>Porte fer forgé</t>
  </si>
  <si>
    <t>Micro sans fil</t>
  </si>
  <si>
    <t>Microphone Karaoké Bluetooth sans fil avec haut-parleur WS-858 - Puissance de sortie: 5W - Gamme de fréquence: 100Hz-10KHz - SPL maximum: Environ 115dB 1KHz - Connectivité : Bluetooth, Carte Mémoire, USB - Batterie: 1800mAh - Temps de charge: entre 3 et 4 Heures - Temps de travail: entre 4 et 6 Heures - Puissance de charge: DC 5V</t>
  </si>
  <si>
    <t>SONO PORTABLE AVEC BATTERIE ET MICRO</t>
  </si>
  <si>
    <t>Eclairage public</t>
  </si>
  <si>
    <t xml:space="preserve">Filet d'eclairage artistique </t>
  </si>
  <si>
    <t>Trampoline RAMPOLINE COMBI "S" 1.83M GARLANDO - Charge maximale : 100 kg - Diamètre: 183 cm - Hauteur : 172 cm (y compris un filet de sécurité) - 52 cm (trampoline) - Coussins de protection Largeur: 25 cm.
Aire de Jeux Gonflable  A partir de 3 ans - Fonctions trampoline, toboggan et panier de basket -pour le plein de sensations -  Poids max : 135 kg  Dimension : 300 x 310 x 175 cm . 
Trampoline New with élastique - Dimensions (m) L x L x H : 2 x 2 x 4
Aire de Jeux Gonflable - A partir de 3 ans - Fonctions trampoline, toboggan Poids max : 225 kg  Dimension : 350 x 340 x 245 cm </t>
  </si>
  <si>
    <t>Parc du Passage</t>
  </si>
  <si>
    <r>
      <rPr>
        <sz val="11"/>
        <rFont val="Calibri"/>
        <family val="2"/>
        <scheme val="minor"/>
      </rPr>
      <t>Aire de Jeux Gonflable  A partir de</t>
    </r>
    <r>
      <rPr>
        <b/>
        <sz val="11"/>
        <rFont val="Calibri"/>
        <family val="2"/>
        <scheme val="minor"/>
      </rPr>
      <t> 3 ans -</t>
    </r>
    <r>
      <rPr>
        <sz val="11"/>
        <rFont val="Calibri"/>
        <family val="2"/>
        <scheme val="minor"/>
      </rPr>
      <t> Fonctions trampoline, toboggan et panier de basket -pour le plein de sensations -  Poids max :</t>
    </r>
    <r>
      <rPr>
        <b/>
        <sz val="11"/>
        <rFont val="Calibri"/>
        <family val="2"/>
        <scheme val="minor"/>
      </rPr>
      <t> 135 kg </t>
    </r>
    <r>
      <rPr>
        <sz val="11"/>
        <rFont val="Calibri"/>
        <family val="2"/>
        <scheme val="minor"/>
      </rPr>
      <t> Dimension : </t>
    </r>
    <r>
      <rPr>
        <b/>
        <sz val="11"/>
        <rFont val="Calibri"/>
        <family val="2"/>
        <scheme val="minor"/>
      </rPr>
      <t xml:space="preserve">300 x 310 x 175 cm . 
</t>
    </r>
    <r>
      <rPr>
        <sz val="11"/>
        <rFont val="Calibri"/>
        <family val="2"/>
        <scheme val="minor"/>
      </rPr>
      <t>Trampoline New with élastique - Dimensions (m) L x L x H : 2 x 2 x 4</t>
    </r>
  </si>
  <si>
    <r>
      <t>Trampoline RAMPOLINE COMBI "S" 1.83M GARLANDO - </t>
    </r>
    <r>
      <rPr>
        <sz val="11"/>
        <rFont val="Calibri"/>
        <family val="2"/>
        <scheme val="minor"/>
      </rPr>
      <t>Charge maximale : </t>
    </r>
    <r>
      <rPr>
        <b/>
        <sz val="11"/>
        <rFont val="Calibri"/>
        <family val="2"/>
        <scheme val="minor"/>
      </rPr>
      <t>100 kg</t>
    </r>
    <r>
      <rPr>
        <sz val="11"/>
        <rFont val="Calibri"/>
        <family val="2"/>
        <scheme val="minor"/>
      </rPr>
      <t> - Diamètre:</t>
    </r>
    <r>
      <rPr>
        <b/>
        <sz val="11"/>
        <rFont val="Calibri"/>
        <family val="2"/>
        <scheme val="minor"/>
      </rPr>
      <t> 183 cm</t>
    </r>
    <r>
      <rPr>
        <sz val="11"/>
        <rFont val="Calibri"/>
        <family val="2"/>
        <scheme val="minor"/>
      </rPr>
      <t> - Hauteur : </t>
    </r>
    <r>
      <rPr>
        <b/>
        <sz val="11"/>
        <rFont val="Calibri"/>
        <family val="2"/>
        <scheme val="minor"/>
      </rPr>
      <t>172 cm</t>
    </r>
    <r>
      <rPr>
        <sz val="11"/>
        <rFont val="Calibri"/>
        <family val="2"/>
        <scheme val="minor"/>
      </rPr>
      <t> (y compris un filet de sécurité) - 52 cm (trampoline) - Coussins de protection Largeur: </t>
    </r>
    <r>
      <rPr>
        <b/>
        <sz val="11"/>
        <rFont val="Calibri"/>
        <family val="2"/>
        <scheme val="minor"/>
      </rPr>
      <t>25 cm.
Aire de Jeux Gonflable - A partir de 3 ans - Fonctions trampoline, toboggan Poids max : 225 kg  Dimension : 350 x 340 x 245 cm </t>
    </r>
  </si>
  <si>
    <t>Système de surveillance (enregistreur, caméra….)</t>
  </si>
  <si>
    <t>Plantations: un lot de plante</t>
  </si>
  <si>
    <t>60 L</t>
  </si>
  <si>
    <t>60 L/ Corbeille en Fer forgé</t>
  </si>
  <si>
    <t>5 points</t>
  </si>
  <si>
    <t>Stores rouleaux jour et nuit</t>
  </si>
  <si>
    <t>Stores rouleaux tissus anti feux anti chaleur</t>
  </si>
  <si>
    <t>2.5m/4.5m Couleur Rouge (la couleur peut être modifiée lors de l'achat et /ou de la pose)</t>
  </si>
  <si>
    <t>2.5m/4.5m Couleur Bleu (la couleur peut être modifiée lors de l'achat et /ou de la pose)</t>
  </si>
  <si>
    <t xml:space="preserve">Lustre style baroque 6 lampes </t>
  </si>
  <si>
    <t>20 aiguilles, 50 épingles, 100 m tissus divers, 100 ml fils</t>
  </si>
  <si>
    <t>100 strass, 100 perles, 100 ml fils</t>
  </si>
  <si>
    <t>1.79 larg x 1.20 hauteur</t>
  </si>
  <si>
    <t>Bac à fleurs en résine</t>
  </si>
  <si>
    <t>hauteur 50 cm long 80 cm larg 40 cm</t>
  </si>
  <si>
    <t>Hauteur: 50 cm ( hors-sol ) Diamètre : 22 cm</t>
  </si>
  <si>
    <t>File d'éclairage artistique (linéaire)</t>
  </si>
  <si>
    <t>100 m²</t>
  </si>
  <si>
    <t>2.00 x 1.00 m</t>
  </si>
  <si>
    <t>Largeur: 2.35 m, Hauteur: 2.50 m</t>
  </si>
  <si>
    <t>Rangement 5 étages + support métallique dans deux couleurs disponibles hêtre et plum .
dimensions : L 90 / H 200 / P 35</t>
  </si>
  <si>
    <t>Exterior lights (LED)</t>
  </si>
  <si>
    <t>300 m² = 15 seaux de 25 kg</t>
  </si>
  <si>
    <t>Peinture blanche</t>
  </si>
  <si>
    <t>70 m² environ, couleur: beige</t>
  </si>
  <si>
    <t>Galets décoratifs 20/40 = 150 kg ( 20 sacs de 20 kg) 70 % blanc 30 % noir environ selon calpinage.</t>
  </si>
  <si>
    <t>Chape armée 10 cm d'ép. 16 m3 = 75 treillis soudés 15/15/5 + 112 sacs ciment + 7 m3 sable + 13 m3 gravier.</t>
  </si>
  <si>
    <t>Poubelles 240 L</t>
  </si>
  <si>
    <t>cadenas + chaine de protection des poubelles contre le vondalisme</t>
  </si>
  <si>
    <t>60 litres</t>
  </si>
  <si>
    <t>corbeilles à papier en bois</t>
  </si>
  <si>
    <t>Matériel: métalliques (cadenas grand modèle)</t>
  </si>
  <si>
    <t>Bacs à fleurs en resine aspect bois</t>
  </si>
  <si>
    <t>Fontaine murale : 10 m² mosaique + 7 sacs ciment + 0.4 m3 sable + 0.8 m3 gravier, système électrique</t>
  </si>
  <si>
    <t>Largeur: 60 cm, Longueur: 3m, Hauteur: 50 cm, rayon: 180°</t>
  </si>
  <si>
    <t>Exterior lights</t>
  </si>
  <si>
    <t>50m</t>
  </si>
  <si>
    <t>Red, 50 m</t>
  </si>
  <si>
    <t>380 m (5 arbres+ 5 terre végétale, 5 types de fleurs)</t>
  </si>
  <si>
    <t>114 m
Couleur: Beige</t>
  </si>
  <si>
    <t>Hauteur par rapport au sol: 50 cm, Largeur: 60 cm, Longueur: 1.5 m, métal inoxydable</t>
  </si>
  <si>
    <t xml:space="preserve">Prise soleil - Couverture structure tendue </t>
  </si>
  <si>
    <t>structure en toile</t>
  </si>
  <si>
    <t>Corbeilles à papier en fer forgé</t>
  </si>
  <si>
    <t>Chaise similicuir avec roues et accoudoirs</t>
  </si>
  <si>
    <t>50 m
multicolor lights</t>
  </si>
  <si>
    <t>100 ml
couleur: Rouge</t>
  </si>
  <si>
    <t>4 robinettes Lavabo:
ClickClackWaste
Débit (l/min - 3 bars): 5
Economie d'eau et d'énergie
Finition: Chromé
Flexible d'alimentation inclus
Lieux d'installation: Lavabo
Ouverture centrale sur l'eau froide
Type d'aérateur: Intégré
Type d'installation: Sur plan
Type de cartouche: Céramique
Type de robinetterie: Mitigeur</t>
  </si>
  <si>
    <t>Robinetterie</t>
  </si>
  <si>
    <t>Pack de mirroir + Lavabo + Meubes sous lavabo</t>
  </si>
  <si>
    <t>Cuvettes compléte</t>
  </si>
  <si>
    <t>Cuvette Complète (Cuvette + réservoir + mécanisme de chasse + abattant)
Évacuation cuvette : horizontale
Alimentation réservoir : latérale
Mécanisme : 3/6 litres</t>
  </si>
  <si>
    <t xml:space="preserve">Robinet de toilette à flexible </t>
  </si>
  <si>
    <t>Robinet de toilette chromé y compris le felxible</t>
  </si>
  <si>
    <t xml:space="preserve">2 caméras au minimum Haute technologie: 3 en 1 (Vidéo, Audio et Control), One screen dispaly (OSD Menu, easy configuration), Water Proof, High definition, Long distance transmission, INFRARWD (Powerful IR, Pressents more details at night)
1 enregistreur vidéo (video recorder) y compris un disque dur de 1To
1 transformateur: Input: 100-240v - 0.7A 50/60Hz, Output: 12V - 2A
 </t>
  </si>
  <si>
    <t>Bibliothèque en bois</t>
  </si>
  <si>
    <r>
      <rPr>
        <b/>
        <sz val="11"/>
        <color theme="1"/>
        <rFont val="Calibri"/>
        <family val="2"/>
        <scheme val="minor"/>
      </rPr>
      <t xml:space="preserve">6 Meubles d'exposition </t>
    </r>
    <r>
      <rPr>
        <sz val="11"/>
        <color theme="1"/>
        <rFont val="Calibri"/>
        <family val="2"/>
        <scheme val="minor"/>
      </rPr>
      <t xml:space="preserve">des livres en Bois, dimensions: H170cm/L30cm/L120cm
4 Cloisons et 1 toit en bois:
</t>
    </r>
    <r>
      <rPr>
        <b/>
        <sz val="11"/>
        <color theme="1"/>
        <rFont val="Calibri"/>
        <family val="2"/>
        <scheme val="minor"/>
      </rPr>
      <t>Coisons:</t>
    </r>
    <r>
      <rPr>
        <sz val="11"/>
        <color theme="1"/>
        <rFont val="Calibri"/>
        <family val="2"/>
        <scheme val="minor"/>
      </rPr>
      <t xml:space="preserve"> Dimensions: Largeur: 25cm / Longeur: 2 cloisons de 4m et 2 cloisons de 5m  / Hauteur: 2.5m, dont 1 cloison comporte une porte de 90cm/1.9m
</t>
    </r>
    <r>
      <rPr>
        <b/>
        <sz val="11"/>
        <color theme="1"/>
        <rFont val="Calibri"/>
        <family val="2"/>
        <scheme val="minor"/>
      </rPr>
      <t>Toit</t>
    </r>
    <r>
      <rPr>
        <sz val="11"/>
        <color theme="1"/>
        <rFont val="Calibri"/>
        <family val="2"/>
        <scheme val="minor"/>
      </rPr>
      <t xml:space="preserve"> plat en bois de 20m²
</t>
    </r>
    <r>
      <rPr>
        <b/>
        <sz val="11"/>
        <color theme="1"/>
        <rFont val="Calibri"/>
        <family val="2"/>
        <scheme val="minor"/>
      </rPr>
      <t>Apporter aussi les</t>
    </r>
    <r>
      <rPr>
        <sz val="11"/>
        <color theme="1"/>
        <rFont val="Calibri"/>
        <family val="2"/>
        <scheme val="minor"/>
      </rPr>
      <t xml:space="preserve"> accessoires nécessaires pour les fixer afin de construire un kiosque</t>
    </r>
  </si>
  <si>
    <t>Cloison et toit en bois</t>
  </si>
  <si>
    <r>
      <t xml:space="preserve">Dimensions au sol (largeur x profondeur)	
                                               200 x 203 cm= 4.06m²
Surface hors tout (largeur x profondeur)
                                  	232 x 300 cm = 6.96m²
Epaisseur des murs	Cadres bois avec bardage 16mm
Hauteur du faîtage	231 cm
</t>
    </r>
    <r>
      <rPr>
        <b/>
        <sz val="11"/>
        <color theme="1"/>
        <rFont val="Calibri"/>
        <family val="2"/>
        <scheme val="minor"/>
      </rPr>
      <t>Toiture</t>
    </r>
    <r>
      <rPr>
        <sz val="11"/>
        <color theme="1"/>
        <rFont val="Calibri"/>
        <family val="2"/>
        <scheme val="minor"/>
      </rPr>
      <t xml:space="preserve">
Type de toit	               Voliges (planches) 16mm
Surface de toiture	8.16m²
Revêtement	                Aucun
Avancée de toiture	100 cm
</t>
    </r>
    <r>
      <rPr>
        <b/>
        <sz val="11"/>
        <color theme="1"/>
        <rFont val="Calibri"/>
        <family val="2"/>
        <scheme val="minor"/>
      </rPr>
      <t>Sol</t>
    </r>
    <r>
      <rPr>
        <sz val="11"/>
        <color theme="1"/>
        <rFont val="Calibri"/>
        <family val="2"/>
        <scheme val="minor"/>
      </rPr>
      <t xml:space="preserve">
Plancher                             16 mm avec lambourdes 40 x 40 mm       Inclus
</t>
    </r>
    <r>
      <rPr>
        <b/>
        <sz val="11"/>
        <color theme="1"/>
        <rFont val="Calibri"/>
        <family val="2"/>
        <scheme val="minor"/>
      </rPr>
      <t>Porte</t>
    </r>
    <r>
      <rPr>
        <sz val="11"/>
        <color theme="1"/>
        <rFont val="Calibri"/>
        <family val="2"/>
        <scheme val="minor"/>
      </rPr>
      <t xml:space="preserve">
Type de porte	                Porte pleine
Type de vitrage	               Aucun
Dimension porte	L 88 x H 179 cm
</t>
    </r>
    <r>
      <rPr>
        <b/>
        <sz val="11"/>
        <color theme="1"/>
        <rFont val="Calibri"/>
        <family val="2"/>
        <scheme val="minor"/>
      </rPr>
      <t>Plateau comptoir</t>
    </r>
    <r>
      <rPr>
        <sz val="11"/>
        <color theme="1"/>
        <rFont val="Calibri"/>
        <family val="2"/>
        <scheme val="minor"/>
      </rPr>
      <t xml:space="preserve">
Largeur	179 cm
Profondeur tablette	88.8 cm
Hauteur d'ouverture	75 cm
Hauteur du sol	                114 cm
Nombre	                1</t>
    </r>
  </si>
  <si>
    <t>Espace d'exposition (Aménagement extérieur)</t>
  </si>
  <si>
    <t>Total en TND</t>
  </si>
  <si>
    <t>Aménagement des Jardins (Sidi Mfarej+ Torbet Bey)</t>
  </si>
  <si>
    <r>
      <rPr>
        <b/>
        <sz val="11"/>
        <rFont val="Calibri"/>
        <family val="2"/>
        <scheme val="minor"/>
      </rPr>
      <t xml:space="preserve">2 Pack: </t>
    </r>
    <r>
      <rPr>
        <sz val="11"/>
        <rFont val="Calibri"/>
        <family val="2"/>
        <scheme val="minor"/>
      </rPr>
      <t>Meubles 2 tirroirs asymétrique pour 1 vasque à poser (Longueur 900/Largeur 500/H500cm) + applique + mirroir (600/300 cm)
Basin Position: Droite
Dimensions / Miroir / Hauteur (mm): 1200
Dimensions / Miroir / Longueur (mm): 900
Installation de la robinetterie: Sur le lavabo
Matériau / Meuble base: Aggloméré
Meuble base / Combinaison des portes et tiroirs: 2 Tiroirs
Meuble base / Structure: Tiroirs
Meuble base / Système d'ouverture et de fermeture: Tiroirs avec fermeture amortie
Meuble base / Sans Séparations intérieures
Meuble base / Tiroirs intérieurs: 1
Miroir / Eclairage: Appliques incluses
Miroir / Indice de protection de l'éclairage: IP 44
Miroir / Nombre d'éclairages: 1
Miroir / Puissance de l'éclairage (W): 12
Miroir / Type d'éclairage: LED
Siphon gain de place
Type d'installation: Suspendu</t>
    </r>
  </si>
  <si>
    <r>
      <rPr>
        <b/>
        <sz val="11"/>
        <rFont val="Calibri"/>
        <family val="2"/>
        <scheme val="minor"/>
      </rPr>
      <t xml:space="preserve">4 Pack: </t>
    </r>
    <r>
      <rPr>
        <sz val="11"/>
        <rFont val="Calibri"/>
        <family val="2"/>
        <scheme val="minor"/>
      </rPr>
      <t>Meubles 2 tirroirs asymétrique pour 1 vasque à poser (Longueur 900/Largeur 500/H500cm) + applique + mirroir (600/300 cm):
Basin Position: Droite
Dimensions / Miroir / Hauteur (mm): 1200
Dimensions / Miroir / Longueur (mm): 900
Installation de la robinetterie: Sur le lavabo
Matériau / Meuble base: Aggloméré
Meuble base / Combinaison des portes et tiroirs: 2 Tiroirs
Meuble base / Structure: Tiroirs
Meuble base / Système d'ouverture et de fermeture: Tiroirs avec fermeture amortie
Meuble base / Sans Séparations intérieures
Meuble base / Tiroirs intérieurs: 1
Miroir / Eclairage: Appliques incluses
Miroir / Indice de protection de l'éclairage: IP 44
Miroir / Nombre d'éclairages: 1
Miroir / Puissance de l'éclairage (W): 12
Miroir / Type d'éclairage: LED
Siphon gain de place
Type d'installation: Suspendu</t>
    </r>
  </si>
  <si>
    <t>Total en USD</t>
  </si>
  <si>
    <t xml:space="preserve">Service entretien des bâtiments Municipaux, Avenue Taha Hussein Montfleury, 1008, Tunis  </t>
  </si>
  <si>
    <t>Mr Yassine Mahjoub -  yassine.mjb@gmail.com - tel: (+216) 96025688</t>
  </si>
  <si>
    <t>100 m</t>
  </si>
  <si>
    <t>Delivery location</t>
  </si>
  <si>
    <t>DAP Incoterms 2020</t>
  </si>
  <si>
    <t>Consignee Details</t>
  </si>
  <si>
    <t>Product Images (illustration only)</t>
  </si>
  <si>
    <t>Spécifications du produit offert par le soumissionnaire</t>
  </si>
  <si>
    <t>Marque/Modèle</t>
  </si>
  <si>
    <t>Pays d'origine</t>
  </si>
  <si>
    <t>[insert here]</t>
  </si>
  <si>
    <t>VAT</t>
  </si>
  <si>
    <t>Total</t>
  </si>
  <si>
    <t>Total including VAT</t>
  </si>
  <si>
    <t>Fauteuil: Dim (L=1.73m; P=0.84m; H=0.82m), Dim interne (l=1.30m; p=0.59m; h=0.43m), mirroir, travaux de Génie civile ( nous nécessitons plus de temps pour envoyer les détails nécessaires)</t>
  </si>
  <si>
    <t>Green with lid and wheels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</si>
</sst>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#,##0.000_);\(#,##0.000\)"/>
    <numFmt numFmtId="166" formatCode="#,##0.000\ _€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7"/>
      <color rgb="FF99999A"/>
      <name val="Arial"/>
      <family val="2"/>
    </font>
    <font>
      <b/>
      <sz val="14"/>
      <color theme="0"/>
      <name val="Calibri"/>
      <family val="2"/>
      <scheme val="minor"/>
    </font>
    <font>
      <b/>
      <sz val="14"/>
      <color theme="0"/>
      <name val="Arial"/>
      <family val="2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0"/>
      <color rgb="FF00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08">
    <xf numFmtId="0" fontId="0" fillId="0" borderId="0" xfId="0"/>
    <xf numFmtId="0" fontId="0" fillId="0" borderId="1" xfId="0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left" vertical="center" wrapText="1"/>
    </xf>
    <xf numFmtId="165" fontId="2" fillId="0" borderId="1" xfId="1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165" fontId="4" fillId="0" borderId="1" xfId="1" applyNumberFormat="1" applyFont="1" applyFill="1" applyBorder="1" applyAlignment="1">
      <alignment horizontal="center" vertical="center"/>
    </xf>
    <xf numFmtId="166" fontId="4" fillId="0" borderId="1" xfId="0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vertical="center" wrapText="1"/>
    </xf>
    <xf numFmtId="0" fontId="4" fillId="0" borderId="1" xfId="0" applyFont="1" applyBorder="1" applyAlignment="1">
      <alignment horizontal="center" vertical="center"/>
    </xf>
    <xf numFmtId="166" fontId="4" fillId="0" borderId="1" xfId="0" applyNumberFormat="1" applyFont="1" applyBorder="1" applyAlignment="1">
      <alignment horizontal="center" vertical="center"/>
    </xf>
    <xf numFmtId="165" fontId="4" fillId="0" borderId="1" xfId="1" applyNumberFormat="1" applyFont="1" applyFill="1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1" xfId="0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center" vertical="center"/>
    </xf>
    <xf numFmtId="165" fontId="4" fillId="0" borderId="3" xfId="1" applyNumberFormat="1" applyFont="1" applyFill="1" applyBorder="1" applyAlignment="1">
      <alignment horizontal="center" vertical="center"/>
    </xf>
    <xf numFmtId="165" fontId="2" fillId="0" borderId="2" xfId="1" applyNumberFormat="1" applyFont="1" applyFill="1" applyBorder="1" applyAlignment="1">
      <alignment horizontal="center" vertical="center"/>
    </xf>
    <xf numFmtId="166" fontId="4" fillId="0" borderId="3" xfId="0" applyNumberFormat="1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166" fontId="4" fillId="0" borderId="2" xfId="0" applyNumberFormat="1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166" fontId="4" fillId="0" borderId="3" xfId="0" applyNumberFormat="1" applyFont="1" applyBorder="1" applyAlignment="1">
      <alignment horizontal="center" vertical="center"/>
    </xf>
    <xf numFmtId="165" fontId="4" fillId="0" borderId="3" xfId="1" applyNumberFormat="1" applyFont="1" applyFill="1" applyBorder="1" applyAlignment="1">
      <alignment vertical="center"/>
    </xf>
    <xf numFmtId="165" fontId="2" fillId="0" borderId="3" xfId="1" applyNumberFormat="1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3" xfId="0" applyFill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2" xfId="0" applyFill="1" applyBorder="1" applyAlignment="1">
      <alignment vertic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/>
    </xf>
    <xf numFmtId="165" fontId="5" fillId="0" borderId="1" xfId="1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0" fillId="0" borderId="3" xfId="0" applyBorder="1" applyAlignment="1">
      <alignment vertical="center" wrapText="1"/>
    </xf>
    <xf numFmtId="165" fontId="5" fillId="0" borderId="1" xfId="1" applyNumberFormat="1" applyFont="1" applyFill="1" applyBorder="1" applyAlignment="1">
      <alignment vertical="center" wrapText="1"/>
    </xf>
    <xf numFmtId="0" fontId="4" fillId="0" borderId="1" xfId="2" applyFont="1" applyBorder="1" applyAlignment="1">
      <alignment vertical="center" wrapText="1"/>
    </xf>
    <xf numFmtId="0" fontId="4" fillId="0" borderId="2" xfId="2" applyFont="1" applyBorder="1" applyAlignment="1">
      <alignment vertical="center" wrapText="1"/>
    </xf>
    <xf numFmtId="0" fontId="4" fillId="0" borderId="3" xfId="2" applyFont="1" applyBorder="1" applyAlignment="1">
      <alignment vertical="center" wrapText="1"/>
    </xf>
    <xf numFmtId="0" fontId="4" fillId="0" borderId="1" xfId="2" applyFont="1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 vertical="top" wrapText="1"/>
    </xf>
    <xf numFmtId="165" fontId="8" fillId="2" borderId="7" xfId="1" applyNumberFormat="1" applyFont="1" applyFill="1" applyBorder="1" applyAlignment="1">
      <alignment horizontal="center" vertical="center"/>
    </xf>
    <xf numFmtId="165" fontId="8" fillId="2" borderId="0" xfId="0" applyNumberFormat="1" applyFont="1" applyFill="1" applyAlignment="1">
      <alignment horizontal="center" vertical="center"/>
    </xf>
    <xf numFmtId="165" fontId="0" fillId="0" borderId="0" xfId="0" applyNumberFormat="1" applyFill="1" applyAlignment="1">
      <alignment horizontal="center" vertical="center" wrapText="1"/>
    </xf>
    <xf numFmtId="0" fontId="10" fillId="4" borderId="0" xfId="0" applyFont="1" applyFill="1"/>
    <xf numFmtId="0" fontId="11" fillId="0" borderId="0" xfId="0" applyFont="1"/>
    <xf numFmtId="0" fontId="8" fillId="2" borderId="8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8" fillId="3" borderId="4" xfId="0" applyFont="1" applyFill="1" applyBorder="1" applyAlignment="1">
      <alignment horizontal="center" vertical="center" wrapText="1"/>
    </xf>
    <xf numFmtId="0" fontId="8" fillId="3" borderId="5" xfId="0" applyFont="1" applyFill="1" applyBorder="1" applyAlignment="1">
      <alignment horizontal="center" vertical="center" wrapText="1"/>
    </xf>
    <xf numFmtId="0" fontId="8" fillId="3" borderId="6" xfId="0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9" fillId="3" borderId="5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>
      <alignment horizontal="center" vertical="center" wrapText="1"/>
    </xf>
    <xf numFmtId="0" fontId="12" fillId="5" borderId="1" xfId="0" applyFont="1" applyFill="1" applyBorder="1"/>
    <xf numFmtId="165" fontId="5" fillId="0" borderId="1" xfId="1" applyNumberFormat="1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165" fontId="0" fillId="0" borderId="1" xfId="0" applyNumberFormat="1" applyBorder="1"/>
    <xf numFmtId="0" fontId="0" fillId="0" borderId="1" xfId="0" applyBorder="1"/>
    <xf numFmtId="165" fontId="5" fillId="0" borderId="13" xfId="1" applyNumberFormat="1" applyFont="1" applyFill="1" applyBorder="1" applyAlignment="1">
      <alignment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0" fillId="0" borderId="13" xfId="0" applyBorder="1" applyAlignment="1">
      <alignment wrapText="1"/>
    </xf>
    <xf numFmtId="0" fontId="0" fillId="0" borderId="13" xfId="0" applyBorder="1" applyAlignment="1">
      <alignment horizontal="left" vertical="center" wrapText="1"/>
    </xf>
    <xf numFmtId="0" fontId="0" fillId="0" borderId="13" xfId="0" applyBorder="1" applyAlignment="1">
      <alignment horizontal="center" vertical="center"/>
    </xf>
    <xf numFmtId="0" fontId="0" fillId="0" borderId="13" xfId="0" applyFill="1" applyBorder="1" applyAlignment="1">
      <alignment horizontal="left" vertical="center" wrapText="1"/>
    </xf>
    <xf numFmtId="0" fontId="0" fillId="0" borderId="13" xfId="0" applyFill="1" applyBorder="1" applyAlignment="1">
      <alignment horizontal="left" vertical="top" wrapText="1"/>
    </xf>
    <xf numFmtId="0" fontId="4" fillId="0" borderId="13" xfId="0" applyFont="1" applyFill="1" applyBorder="1" applyAlignment="1">
      <alignment vertical="center" wrapText="1"/>
    </xf>
    <xf numFmtId="0" fontId="8" fillId="2" borderId="1" xfId="0" applyFont="1" applyFill="1" applyBorder="1" applyAlignment="1">
      <alignment horizontal="center" vertical="center"/>
    </xf>
    <xf numFmtId="165" fontId="8" fillId="2" borderId="1" xfId="1" applyNumberFormat="1" applyFont="1" applyFill="1" applyBorder="1" applyAlignment="1">
      <alignment horizontal="center" vertical="center"/>
    </xf>
    <xf numFmtId="165" fontId="8" fillId="2" borderId="1" xfId="0" applyNumberFormat="1" applyFont="1" applyFill="1" applyBorder="1" applyAlignment="1">
      <alignment horizontal="center" vertical="center"/>
    </xf>
    <xf numFmtId="0" fontId="8" fillId="6" borderId="0" xfId="0" applyFont="1" applyFill="1" applyAlignment="1">
      <alignment horizontal="center" vertical="center"/>
    </xf>
    <xf numFmtId="165" fontId="8" fillId="6" borderId="0" xfId="0" applyNumberFormat="1" applyFont="1" applyFill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top" wrapText="1"/>
    </xf>
    <xf numFmtId="165" fontId="5" fillId="0" borderId="14" xfId="1" applyNumberFormat="1" applyFont="1" applyFill="1" applyBorder="1" applyAlignment="1">
      <alignment horizontal="center" vertical="center" wrapText="1"/>
    </xf>
    <xf numFmtId="165" fontId="5" fillId="0" borderId="15" xfId="1" applyNumberFormat="1" applyFont="1" applyFill="1" applyBorder="1" applyAlignment="1">
      <alignment horizontal="center" vertical="center" wrapText="1"/>
    </xf>
    <xf numFmtId="165" fontId="5" fillId="0" borderId="16" xfId="1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165" fontId="5" fillId="0" borderId="14" xfId="1" applyNumberFormat="1" applyFont="1" applyFill="1" applyBorder="1" applyAlignment="1">
      <alignment vertical="center" wrapText="1"/>
    </xf>
    <xf numFmtId="165" fontId="5" fillId="0" borderId="15" xfId="1" applyNumberFormat="1" applyFont="1" applyFill="1" applyBorder="1" applyAlignment="1">
      <alignment vertical="center" wrapText="1"/>
    </xf>
    <xf numFmtId="165" fontId="5" fillId="0" borderId="16" xfId="1" applyNumberFormat="1" applyFont="1" applyFill="1" applyBorder="1" applyAlignment="1">
      <alignment vertical="center" wrapText="1"/>
    </xf>
    <xf numFmtId="0" fontId="9" fillId="3" borderId="11" xfId="0" applyFont="1" applyFill="1" applyBorder="1" applyAlignment="1">
      <alignment horizontal="center" vertical="center" wrapText="1"/>
    </xf>
    <xf numFmtId="0" fontId="0" fillId="0" borderId="13" xfId="0" applyBorder="1" applyAlignment="1">
      <alignment vertical="center" wrapText="1"/>
    </xf>
    <xf numFmtId="0" fontId="12" fillId="5" borderId="16" xfId="0" applyFont="1" applyFill="1" applyBorder="1"/>
    <xf numFmtId="0" fontId="0" fillId="7" borderId="13" xfId="0" applyFill="1" applyBorder="1" applyAlignment="1">
      <alignment wrapText="1"/>
    </xf>
    <xf numFmtId="0" fontId="8" fillId="3" borderId="10" xfId="0" applyFont="1" applyFill="1" applyBorder="1" applyAlignment="1">
      <alignment horizontal="center" vertical="center" wrapText="1"/>
    </xf>
    <xf numFmtId="0" fontId="8" fillId="3" borderId="11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7" fillId="0" borderId="1" xfId="0" applyFont="1" applyFill="1" applyBorder="1" applyAlignment="1">
      <alignment horizontal="center" vertical="center" wrapText="1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Medium9"/>
  <colors>
    <mruColors>
      <color rgb="FFCCFF33"/>
      <color rgb="FFCCFF99"/>
      <color rgb="FFFFFF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Relationship Id="rId4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g"/><Relationship Id="rId4" Type="http://schemas.openxmlformats.org/officeDocument/2006/relationships/image" Target="../media/image11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jpeg"/><Relationship Id="rId3" Type="http://schemas.openxmlformats.org/officeDocument/2006/relationships/image" Target="../media/image17.jpg"/><Relationship Id="rId7" Type="http://schemas.openxmlformats.org/officeDocument/2006/relationships/image" Target="../media/image21.jpeg"/><Relationship Id="rId2" Type="http://schemas.openxmlformats.org/officeDocument/2006/relationships/image" Target="../media/image16.jpeg"/><Relationship Id="rId1" Type="http://schemas.openxmlformats.org/officeDocument/2006/relationships/image" Target="../media/image15.png"/><Relationship Id="rId6" Type="http://schemas.openxmlformats.org/officeDocument/2006/relationships/image" Target="../media/image20.jpeg"/><Relationship Id="rId5" Type="http://schemas.openxmlformats.org/officeDocument/2006/relationships/image" Target="../media/image19.jpeg"/><Relationship Id="rId4" Type="http://schemas.openxmlformats.org/officeDocument/2006/relationships/image" Target="../media/image18.jpe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jpeg"/><Relationship Id="rId3" Type="http://schemas.openxmlformats.org/officeDocument/2006/relationships/image" Target="../media/image25.jpeg"/><Relationship Id="rId7" Type="http://schemas.openxmlformats.org/officeDocument/2006/relationships/image" Target="../media/image28.jpeg"/><Relationship Id="rId2" Type="http://schemas.openxmlformats.org/officeDocument/2006/relationships/image" Target="../media/image24.jpeg"/><Relationship Id="rId1" Type="http://schemas.openxmlformats.org/officeDocument/2006/relationships/image" Target="../media/image23.jpg"/><Relationship Id="rId6" Type="http://schemas.openxmlformats.org/officeDocument/2006/relationships/image" Target="../media/image27.jpeg"/><Relationship Id="rId5" Type="http://schemas.openxmlformats.org/officeDocument/2006/relationships/image" Target="../media/image9.jpg"/><Relationship Id="rId4" Type="http://schemas.openxmlformats.org/officeDocument/2006/relationships/image" Target="../media/image26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31.jpeg"/><Relationship Id="rId1" Type="http://schemas.openxmlformats.org/officeDocument/2006/relationships/image" Target="../media/image30.jpg"/><Relationship Id="rId5" Type="http://schemas.openxmlformats.org/officeDocument/2006/relationships/image" Target="../media/image22.jpeg"/><Relationship Id="rId4" Type="http://schemas.openxmlformats.org/officeDocument/2006/relationships/image" Target="../media/image2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289918</xdr:colOff>
      <xdr:row>5</xdr:row>
      <xdr:rowOff>168184</xdr:rowOff>
    </xdr:from>
    <xdr:to>
      <xdr:col>5</xdr:col>
      <xdr:colOff>1531346</xdr:colOff>
      <xdr:row>5</xdr:row>
      <xdr:rowOff>1841702</xdr:rowOff>
    </xdr:to>
    <xdr:pic>
      <xdr:nvPicPr>
        <xdr:cNvPr id="2" name="Picture 1" descr="Lustre 5 bras doré classique cristal avec pampilles - Renaissance">
          <a:extLst>
            <a:ext uri="{FF2B5EF4-FFF2-40B4-BE49-F238E27FC236}">
              <a16:creationId xmlns:a16="http://schemas.microsoft.com/office/drawing/2014/main" id="{EBE69BE6-3514-4B5E-B33A-77C5609F268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92" t="1525" r="8675" b="3406"/>
        <a:stretch/>
      </xdr:blipFill>
      <xdr:spPr bwMode="auto">
        <a:xfrm>
          <a:off x="11434168" y="1664970"/>
          <a:ext cx="1241428" cy="1673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340177</xdr:colOff>
      <xdr:row>3</xdr:row>
      <xdr:rowOff>33748</xdr:rowOff>
    </xdr:from>
    <xdr:to>
      <xdr:col>5</xdr:col>
      <xdr:colOff>1687286</xdr:colOff>
      <xdr:row>3</xdr:row>
      <xdr:rowOff>1483180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323A397-8082-4B5F-95EE-66D551DA023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88" t="14285" r="10561" b="21190"/>
        <a:stretch/>
      </xdr:blipFill>
      <xdr:spPr bwMode="auto">
        <a:xfrm>
          <a:off x="11484427" y="768534"/>
          <a:ext cx="1347109" cy="14494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577719</xdr:colOff>
      <xdr:row>4</xdr:row>
      <xdr:rowOff>164919</xdr:rowOff>
    </xdr:from>
    <xdr:to>
      <xdr:col>5</xdr:col>
      <xdr:colOff>1280704</xdr:colOff>
      <xdr:row>4</xdr:row>
      <xdr:rowOff>1291745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5A4DD3F-B780-454E-87FA-946C063637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22" t="6434" r="25735" b="8147"/>
        <a:stretch/>
      </xdr:blipFill>
      <xdr:spPr bwMode="auto">
        <a:xfrm>
          <a:off x="11721969" y="2410098"/>
          <a:ext cx="702985" cy="1126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1313960</xdr:colOff>
      <xdr:row>8</xdr:row>
      <xdr:rowOff>1114697</xdr:rowOff>
    </xdr:from>
    <xdr:to>
      <xdr:col>5</xdr:col>
      <xdr:colOff>2036518</xdr:colOff>
      <xdr:row>11</xdr:row>
      <xdr:rowOff>91737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FC917E0-9670-4776-B9AD-DC6FCE7A75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756" t="8012" r="23077" b="7862"/>
        <a:stretch/>
      </xdr:blipFill>
      <xdr:spPr bwMode="auto">
        <a:xfrm>
          <a:off x="12458210" y="6884126"/>
          <a:ext cx="722558" cy="14807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322950</xdr:colOff>
      <xdr:row>11</xdr:row>
      <xdr:rowOff>65859</xdr:rowOff>
    </xdr:from>
    <xdr:to>
      <xdr:col>5</xdr:col>
      <xdr:colOff>1116330</xdr:colOff>
      <xdr:row>12</xdr:row>
      <xdr:rowOff>6395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322927F-FFB9-4795-B8E1-87120A953FE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398" t="4343" r="17726" b="6448"/>
        <a:stretch/>
      </xdr:blipFill>
      <xdr:spPr bwMode="auto">
        <a:xfrm>
          <a:off x="11467200" y="8339002"/>
          <a:ext cx="793380" cy="1042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835203</xdr:colOff>
      <xdr:row>13</xdr:row>
      <xdr:rowOff>152259</xdr:rowOff>
    </xdr:from>
    <xdr:to>
      <xdr:col>5</xdr:col>
      <xdr:colOff>1923415</xdr:colOff>
      <xdr:row>13</xdr:row>
      <xdr:rowOff>845852</xdr:rowOff>
    </xdr:to>
    <xdr:pic>
      <xdr:nvPicPr>
        <xdr:cNvPr id="7" name="Picture 6" descr="Ciseaux Couturier professionnel très resistant pour couture cm. 18 Made en  Italie: Amazon.fr: Cuisine &amp; Maison">
          <a:extLst>
            <a:ext uri="{FF2B5EF4-FFF2-40B4-BE49-F238E27FC236}">
              <a16:creationId xmlns:a16="http://schemas.microsoft.com/office/drawing/2014/main" id="{48726E01-5DD4-4CF2-B993-F8066491C8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403567">
          <a:off x="12176762" y="9520771"/>
          <a:ext cx="693593" cy="10882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377414</xdr:colOff>
      <xdr:row>3</xdr:row>
      <xdr:rowOff>117566</xdr:rowOff>
    </xdr:from>
    <xdr:ext cx="1140054" cy="1764307"/>
    <xdr:pic>
      <xdr:nvPicPr>
        <xdr:cNvPr id="9" name="Picture 8">
          <a:extLst>
            <a:ext uri="{FF2B5EF4-FFF2-40B4-BE49-F238E27FC236}">
              <a16:creationId xmlns:a16="http://schemas.microsoft.com/office/drawing/2014/main" id="{111F6322-6CB0-4537-8303-06CF1BA8193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103" t="8272" r="24816" b="4780"/>
        <a:stretch/>
      </xdr:blipFill>
      <xdr:spPr bwMode="auto">
        <a:xfrm>
          <a:off x="11521664" y="852352"/>
          <a:ext cx="1140054" cy="17643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95378</xdr:colOff>
      <xdr:row>4</xdr:row>
      <xdr:rowOff>30480</xdr:rowOff>
    </xdr:from>
    <xdr:to>
      <xdr:col>5</xdr:col>
      <xdr:colOff>1287779</xdr:colOff>
      <xdr:row>4</xdr:row>
      <xdr:rowOff>1661259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23C551C-D4FB-4438-899D-35DC08252B0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756" t="8012" r="23077" b="7862"/>
        <a:stretch/>
      </xdr:blipFill>
      <xdr:spPr bwMode="auto">
        <a:xfrm>
          <a:off x="11239628" y="18699480"/>
          <a:ext cx="1192401" cy="16307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3064710</xdr:colOff>
      <xdr:row>4</xdr:row>
      <xdr:rowOff>45719</xdr:rowOff>
    </xdr:from>
    <xdr:ext cx="1485735" cy="978511"/>
    <xdr:pic>
      <xdr:nvPicPr>
        <xdr:cNvPr id="10" name="Picture 9">
          <a:extLst>
            <a:ext uri="{FF2B5EF4-FFF2-40B4-BE49-F238E27FC236}">
              <a16:creationId xmlns:a16="http://schemas.microsoft.com/office/drawing/2014/main" id="{64B6E66B-348F-4F20-9485-DB5ADDE314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391" b="6933"/>
        <a:stretch/>
      </xdr:blipFill>
      <xdr:spPr>
        <a:xfrm>
          <a:off x="9579810" y="23867744"/>
          <a:ext cx="1485735" cy="978511"/>
        </a:xfrm>
        <a:prstGeom prst="rect">
          <a:avLst/>
        </a:prstGeom>
      </xdr:spPr>
    </xdr:pic>
    <xdr:clientData/>
  </xdr:oneCellAnchor>
  <xdr:oneCellAnchor>
    <xdr:from>
      <xdr:col>4</xdr:col>
      <xdr:colOff>2491060</xdr:colOff>
      <xdr:row>6</xdr:row>
      <xdr:rowOff>57822</xdr:rowOff>
    </xdr:from>
    <xdr:ext cx="1402784" cy="876717"/>
    <xdr:pic>
      <xdr:nvPicPr>
        <xdr:cNvPr id="11" name="Picture 10">
          <a:extLst>
            <a:ext uri="{FF2B5EF4-FFF2-40B4-BE49-F238E27FC236}">
              <a16:creationId xmlns:a16="http://schemas.microsoft.com/office/drawing/2014/main" id="{E4C00FB8-1B0C-4C09-B43E-17137824D4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882"/>
        <a:stretch/>
      </xdr:blipFill>
      <xdr:spPr>
        <a:xfrm>
          <a:off x="9006160" y="26118222"/>
          <a:ext cx="1402784" cy="876717"/>
        </a:xfrm>
        <a:prstGeom prst="rect">
          <a:avLst/>
        </a:prstGeom>
      </xdr:spPr>
    </xdr:pic>
    <xdr:clientData/>
  </xdr:oneCellAnchor>
  <xdr:oneCellAnchor>
    <xdr:from>
      <xdr:col>4</xdr:col>
      <xdr:colOff>2997798</xdr:colOff>
      <xdr:row>3</xdr:row>
      <xdr:rowOff>157177</xdr:rowOff>
    </xdr:from>
    <xdr:ext cx="1592581" cy="1001806"/>
    <xdr:pic>
      <xdr:nvPicPr>
        <xdr:cNvPr id="12" name="Picture 11">
          <a:extLst>
            <a:ext uri="{FF2B5EF4-FFF2-40B4-BE49-F238E27FC236}">
              <a16:creationId xmlns:a16="http://schemas.microsoft.com/office/drawing/2014/main" id="{B4DCCAD7-F843-4F94-B0A7-F6FA70DF88B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560" t="49733" r="57486" b="17231"/>
        <a:stretch/>
      </xdr:blipFill>
      <xdr:spPr>
        <a:xfrm rot="5400000">
          <a:off x="9808286" y="22369364"/>
          <a:ext cx="1001806" cy="1592581"/>
        </a:xfrm>
        <a:prstGeom prst="rect">
          <a:avLst/>
        </a:prstGeom>
      </xdr:spPr>
    </xdr:pic>
    <xdr:clientData/>
  </xdr:oneCellAnchor>
  <xdr:oneCellAnchor>
    <xdr:from>
      <xdr:col>4</xdr:col>
      <xdr:colOff>3708699</xdr:colOff>
      <xdr:row>4</xdr:row>
      <xdr:rowOff>1029596</xdr:rowOff>
    </xdr:from>
    <xdr:ext cx="633243" cy="1180189"/>
    <xdr:pic>
      <xdr:nvPicPr>
        <xdr:cNvPr id="13" name="Picture 12" descr="Borne anti-stationnement - ARCACHON - Concept Urbain - en fonte / amovible  / escamotable">
          <a:extLst>
            <a:ext uri="{FF2B5EF4-FFF2-40B4-BE49-F238E27FC236}">
              <a16:creationId xmlns:a16="http://schemas.microsoft.com/office/drawing/2014/main" id="{0C26A665-B072-4721-B641-A24BF4F32D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49" t="14553" r="25589" b="12683"/>
        <a:stretch/>
      </xdr:blipFill>
      <xdr:spPr bwMode="auto">
        <a:xfrm>
          <a:off x="10223799" y="24851621"/>
          <a:ext cx="633243" cy="11801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541361</xdr:colOff>
      <xdr:row>11</xdr:row>
      <xdr:rowOff>341812</xdr:rowOff>
    </xdr:from>
    <xdr:to>
      <xdr:col>5</xdr:col>
      <xdr:colOff>1294310</xdr:colOff>
      <xdr:row>12</xdr:row>
      <xdr:rowOff>1225249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C406A33-D546-4C1F-A3B3-6271199CCE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545" r="19760" b="1497"/>
        <a:stretch/>
      </xdr:blipFill>
      <xdr:spPr>
        <a:xfrm>
          <a:off x="11685611" y="5430883"/>
          <a:ext cx="752949" cy="1264437"/>
        </a:xfrm>
        <a:prstGeom prst="rect">
          <a:avLst/>
        </a:prstGeom>
      </xdr:spPr>
    </xdr:pic>
    <xdr:clientData/>
  </xdr:twoCellAnchor>
  <xdr:twoCellAnchor editAs="oneCell">
    <xdr:from>
      <xdr:col>5</xdr:col>
      <xdr:colOff>1747937</xdr:colOff>
      <xdr:row>11</xdr:row>
      <xdr:rowOff>355419</xdr:rowOff>
    </xdr:from>
    <xdr:to>
      <xdr:col>5</xdr:col>
      <xdr:colOff>2559743</xdr:colOff>
      <xdr:row>12</xdr:row>
      <xdr:rowOff>1210876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5E0D48B-10C8-44BE-A222-F913076C2A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75" r="12631"/>
        <a:stretch/>
      </xdr:blipFill>
      <xdr:spPr>
        <a:xfrm>
          <a:off x="12892187" y="5444490"/>
          <a:ext cx="811806" cy="1236457"/>
        </a:xfrm>
        <a:prstGeom prst="rect">
          <a:avLst/>
        </a:prstGeom>
      </xdr:spPr>
    </xdr:pic>
    <xdr:clientData/>
  </xdr:twoCellAnchor>
  <xdr:twoCellAnchor editAs="oneCell">
    <xdr:from>
      <xdr:col>5</xdr:col>
      <xdr:colOff>327114</xdr:colOff>
      <xdr:row>1</xdr:row>
      <xdr:rowOff>240574</xdr:rowOff>
    </xdr:from>
    <xdr:to>
      <xdr:col>5</xdr:col>
      <xdr:colOff>3034391</xdr:colOff>
      <xdr:row>5</xdr:row>
      <xdr:rowOff>651289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20DB667-D83C-40C3-B42F-893D42C50D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560" t="49733" r="57486" b="17231"/>
        <a:stretch/>
      </xdr:blipFill>
      <xdr:spPr>
        <a:xfrm rot="5400000">
          <a:off x="11844038" y="37600507"/>
          <a:ext cx="1961929" cy="270727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626835</xdr:colOff>
      <xdr:row>1</xdr:row>
      <xdr:rowOff>70213</xdr:rowOff>
    </xdr:from>
    <xdr:to>
      <xdr:col>5</xdr:col>
      <xdr:colOff>1240568</xdr:colOff>
      <xdr:row>1</xdr:row>
      <xdr:rowOff>884802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C924D845-9B9D-40F7-BBD0-154CB1A787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313" t="6438" r="13304" b="4292"/>
        <a:stretch/>
      </xdr:blipFill>
      <xdr:spPr>
        <a:xfrm>
          <a:off x="11771085" y="315142"/>
          <a:ext cx="613733" cy="814589"/>
        </a:xfrm>
        <a:prstGeom prst="rect">
          <a:avLst/>
        </a:prstGeom>
      </xdr:spPr>
    </xdr:pic>
    <xdr:clientData/>
  </xdr:twoCellAnchor>
  <xdr:twoCellAnchor editAs="oneCell">
    <xdr:from>
      <xdr:col>5</xdr:col>
      <xdr:colOff>319495</xdr:colOff>
      <xdr:row>2</xdr:row>
      <xdr:rowOff>66948</xdr:rowOff>
    </xdr:from>
    <xdr:to>
      <xdr:col>5</xdr:col>
      <xdr:colOff>1371054</xdr:colOff>
      <xdr:row>3</xdr:row>
      <xdr:rowOff>58537</xdr:rowOff>
    </xdr:to>
    <xdr:pic>
      <xdr:nvPicPr>
        <xdr:cNvPr id="18" name="Picture 17" descr="Chaîne pour grille de chantier | Cadenas pour grille | Seton FR">
          <a:extLst>
            <a:ext uri="{FF2B5EF4-FFF2-40B4-BE49-F238E27FC236}">
              <a16:creationId xmlns:a16="http://schemas.microsoft.com/office/drawing/2014/main" id="{084DEA7B-25EE-4DA7-85D4-9FBC1F1FD0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63745" y="1332412"/>
          <a:ext cx="1051559" cy="10665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950322</xdr:colOff>
      <xdr:row>3</xdr:row>
      <xdr:rowOff>103365</xdr:rowOff>
    </xdr:from>
    <xdr:to>
      <xdr:col>5</xdr:col>
      <xdr:colOff>1660847</xdr:colOff>
      <xdr:row>3</xdr:row>
      <xdr:rowOff>1070212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A44AC679-859B-45D0-A107-1E25B6528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4572" y="2443794"/>
          <a:ext cx="710525" cy="966847"/>
        </a:xfrm>
        <a:prstGeom prst="rect">
          <a:avLst/>
        </a:prstGeom>
      </xdr:spPr>
    </xdr:pic>
    <xdr:clientData/>
  </xdr:twoCellAnchor>
  <xdr:twoCellAnchor editAs="oneCell">
    <xdr:from>
      <xdr:col>5</xdr:col>
      <xdr:colOff>2100942</xdr:colOff>
      <xdr:row>2</xdr:row>
      <xdr:rowOff>35113</xdr:rowOff>
    </xdr:from>
    <xdr:to>
      <xdr:col>7</xdr:col>
      <xdr:colOff>28715</xdr:colOff>
      <xdr:row>2</xdr:row>
      <xdr:rowOff>1015435</xdr:rowOff>
    </xdr:to>
    <xdr:pic>
      <xdr:nvPicPr>
        <xdr:cNvPr id="20" name="Picture 19" descr="La Poubelle A Attaché Au Banc De Parc Blanc Avec La Chaîne En Métal Image  stock - Image du ornement, ornemental: 96338837">
          <a:extLst>
            <a:ext uri="{FF2B5EF4-FFF2-40B4-BE49-F238E27FC236}">
              <a16:creationId xmlns:a16="http://schemas.microsoft.com/office/drawing/2014/main" id="{7B4885B2-8DEE-43BC-AF56-967DA4A2BEA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76" r="11723" b="8849"/>
        <a:stretch/>
      </xdr:blipFill>
      <xdr:spPr bwMode="auto">
        <a:xfrm>
          <a:off x="13245192" y="1300577"/>
          <a:ext cx="1016594" cy="9803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365759</xdr:colOff>
      <xdr:row>4</xdr:row>
      <xdr:rowOff>79308</xdr:rowOff>
    </xdr:from>
    <xdr:to>
      <xdr:col>5</xdr:col>
      <xdr:colOff>1007420</xdr:colOff>
      <xdr:row>4</xdr:row>
      <xdr:rowOff>1327934</xdr:rowOff>
    </xdr:to>
    <xdr:pic>
      <xdr:nvPicPr>
        <xdr:cNvPr id="21" name="Picture 20" descr="Borne anti-stationnement - ARCACHON - Concept Urbain - en fonte / amovible  / escamotable">
          <a:extLst>
            <a:ext uri="{FF2B5EF4-FFF2-40B4-BE49-F238E27FC236}">
              <a16:creationId xmlns:a16="http://schemas.microsoft.com/office/drawing/2014/main" id="{8C368CDE-D304-4821-A74D-1E423B5F210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49" t="14553" r="25589" b="12683"/>
        <a:stretch/>
      </xdr:blipFill>
      <xdr:spPr bwMode="auto">
        <a:xfrm>
          <a:off x="11510009" y="3562737"/>
          <a:ext cx="641661" cy="1248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10886</xdr:colOff>
      <xdr:row>9</xdr:row>
      <xdr:rowOff>286812</xdr:rowOff>
    </xdr:from>
    <xdr:to>
      <xdr:col>6</xdr:col>
      <xdr:colOff>582722</xdr:colOff>
      <xdr:row>9</xdr:row>
      <xdr:rowOff>2747584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D2BECF30-2D23-4DF6-99D7-086A1EF06D6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10" r="11042"/>
        <a:stretch/>
      </xdr:blipFill>
      <xdr:spPr bwMode="auto">
        <a:xfrm>
          <a:off x="11484429" y="11890983"/>
          <a:ext cx="3119093" cy="2460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16360</xdr:colOff>
      <xdr:row>9</xdr:row>
      <xdr:rowOff>126065</xdr:rowOff>
    </xdr:from>
    <xdr:to>
      <xdr:col>11</xdr:col>
      <xdr:colOff>420782</xdr:colOff>
      <xdr:row>9</xdr:row>
      <xdr:rowOff>2983565</xdr:rowOff>
    </xdr:to>
    <xdr:pic>
      <xdr:nvPicPr>
        <xdr:cNvPr id="11" name="Picture 10" descr="Vue latérale">
          <a:extLst>
            <a:ext uri="{FF2B5EF4-FFF2-40B4-BE49-F238E27FC236}">
              <a16:creationId xmlns:a16="http://schemas.microsoft.com/office/drawing/2014/main" id="{BB2F5117-DD68-4848-A36E-3E9D811DEB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6760" y="11730236"/>
          <a:ext cx="2842822" cy="2857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303680</xdr:colOff>
      <xdr:row>9</xdr:row>
      <xdr:rowOff>0</xdr:rowOff>
    </xdr:from>
    <xdr:to>
      <xdr:col>17</xdr:col>
      <xdr:colOff>108249</xdr:colOff>
      <xdr:row>9</xdr:row>
      <xdr:rowOff>2868034</xdr:rowOff>
    </xdr:to>
    <xdr:pic>
      <xdr:nvPicPr>
        <xdr:cNvPr id="12" name="Picture 11" descr="Façade Bismo">
          <a:extLst>
            <a:ext uri="{FF2B5EF4-FFF2-40B4-BE49-F238E27FC236}">
              <a16:creationId xmlns:a16="http://schemas.microsoft.com/office/drawing/2014/main" id="{8C744065-45E1-4425-840C-8614EAFC62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2080" y="11604171"/>
          <a:ext cx="2852569" cy="28680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3450771</xdr:colOff>
      <xdr:row>10</xdr:row>
      <xdr:rowOff>78433</xdr:rowOff>
    </xdr:from>
    <xdr:to>
      <xdr:col>4</xdr:col>
      <xdr:colOff>4406435</xdr:colOff>
      <xdr:row>10</xdr:row>
      <xdr:rowOff>1254177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2284A2F-7562-40C1-8159-00F2578AF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5871" y="83850808"/>
          <a:ext cx="955664" cy="1175744"/>
        </a:xfrm>
        <a:prstGeom prst="rect">
          <a:avLst/>
        </a:prstGeom>
      </xdr:spPr>
    </xdr:pic>
    <xdr:clientData/>
  </xdr:twoCellAnchor>
  <xdr:twoCellAnchor editAs="oneCell">
    <xdr:from>
      <xdr:col>4</xdr:col>
      <xdr:colOff>1956709</xdr:colOff>
      <xdr:row>7</xdr:row>
      <xdr:rowOff>1495490</xdr:rowOff>
    </xdr:from>
    <xdr:to>
      <xdr:col>4</xdr:col>
      <xdr:colOff>2664057</xdr:colOff>
      <xdr:row>8</xdr:row>
      <xdr:rowOff>1064078</xdr:rowOff>
    </xdr:to>
    <xdr:pic>
      <xdr:nvPicPr>
        <xdr:cNvPr id="26" name="Picture 25" descr="Distributeur gel tunisie,covid 19 tunisie,gel hydroalcholique tunisie,  distributeur à pédale tunisie, distributeur tunisie, aménagement salon de  thé tunisie, mobilier en acier tunisie, mobilier acier bois tunisie, chaise  acier bois tunisie, chaise en">
          <a:extLst>
            <a:ext uri="{FF2B5EF4-FFF2-40B4-BE49-F238E27FC236}">
              <a16:creationId xmlns:a16="http://schemas.microsoft.com/office/drawing/2014/main" id="{BE62929C-DF54-43A4-9FAE-71A0446591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4530" y="7713954"/>
          <a:ext cx="707348" cy="11061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4224213</xdr:colOff>
      <xdr:row>3</xdr:row>
      <xdr:rowOff>139337</xdr:rowOff>
    </xdr:from>
    <xdr:to>
      <xdr:col>4</xdr:col>
      <xdr:colOff>5351687</xdr:colOff>
      <xdr:row>3</xdr:row>
      <xdr:rowOff>1100277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06E35CD-6828-4354-877C-3D894FE0B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42034" y="1840230"/>
          <a:ext cx="1127474" cy="960940"/>
        </a:xfrm>
        <a:prstGeom prst="rect">
          <a:avLst/>
        </a:prstGeom>
      </xdr:spPr>
    </xdr:pic>
    <xdr:clientData/>
  </xdr:twoCellAnchor>
  <xdr:twoCellAnchor editAs="oneCell">
    <xdr:from>
      <xdr:col>4</xdr:col>
      <xdr:colOff>3461656</xdr:colOff>
      <xdr:row>4</xdr:row>
      <xdr:rowOff>323350</xdr:rowOff>
    </xdr:from>
    <xdr:to>
      <xdr:col>4</xdr:col>
      <xdr:colOff>4536141</xdr:colOff>
      <xdr:row>4</xdr:row>
      <xdr:rowOff>1382530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1E76B1B9-9771-4061-AC07-28DD14DE184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215" t="15438" b="10561"/>
        <a:stretch/>
      </xdr:blipFill>
      <xdr:spPr>
        <a:xfrm>
          <a:off x="9976756" y="77790175"/>
          <a:ext cx="1074485" cy="1059180"/>
        </a:xfrm>
        <a:prstGeom prst="rect">
          <a:avLst/>
        </a:prstGeom>
      </xdr:spPr>
    </xdr:pic>
    <xdr:clientData/>
  </xdr:twoCellAnchor>
  <xdr:twoCellAnchor editAs="oneCell">
    <xdr:from>
      <xdr:col>4</xdr:col>
      <xdr:colOff>2613660</xdr:colOff>
      <xdr:row>5</xdr:row>
      <xdr:rowOff>1138101</xdr:rowOff>
    </xdr:from>
    <xdr:to>
      <xdr:col>4</xdr:col>
      <xdr:colOff>4109647</xdr:colOff>
      <xdr:row>7</xdr:row>
      <xdr:rowOff>1277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75FCDE17-B699-4A11-B31E-C421BB6B14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882"/>
        <a:stretch/>
      </xdr:blipFill>
      <xdr:spPr>
        <a:xfrm>
          <a:off x="9128760" y="80052726"/>
          <a:ext cx="1495987" cy="663401"/>
        </a:xfrm>
        <a:prstGeom prst="rect">
          <a:avLst/>
        </a:prstGeom>
      </xdr:spPr>
    </xdr:pic>
    <xdr:clientData/>
  </xdr:twoCellAnchor>
  <xdr:twoCellAnchor editAs="oneCell">
    <xdr:from>
      <xdr:col>4</xdr:col>
      <xdr:colOff>3361507</xdr:colOff>
      <xdr:row>7</xdr:row>
      <xdr:rowOff>80555</xdr:rowOff>
    </xdr:from>
    <xdr:to>
      <xdr:col>4</xdr:col>
      <xdr:colOff>4542607</xdr:colOff>
      <xdr:row>7</xdr:row>
      <xdr:rowOff>1288325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8B8A9C31-B3B2-484E-8109-F1918F99D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76607" y="80795405"/>
          <a:ext cx="1181100" cy="1207770"/>
        </a:xfrm>
        <a:prstGeom prst="rect">
          <a:avLst/>
        </a:prstGeom>
      </xdr:spPr>
    </xdr:pic>
    <xdr:clientData/>
  </xdr:twoCellAnchor>
  <xdr:twoCellAnchor editAs="oneCell">
    <xdr:from>
      <xdr:col>4</xdr:col>
      <xdr:colOff>3391988</xdr:colOff>
      <xdr:row>2</xdr:row>
      <xdr:rowOff>21772</xdr:rowOff>
    </xdr:from>
    <xdr:to>
      <xdr:col>4</xdr:col>
      <xdr:colOff>4256905</xdr:colOff>
      <xdr:row>2</xdr:row>
      <xdr:rowOff>1184686</xdr:rowOff>
    </xdr:to>
    <xdr:pic>
      <xdr:nvPicPr>
        <xdr:cNvPr id="31" name="Picture 30" descr="Borne anti-stationnement - ARCACHON - Concept Urbain - en fonte / amovible  / escamotable">
          <a:extLst>
            <a:ext uri="{FF2B5EF4-FFF2-40B4-BE49-F238E27FC236}">
              <a16:creationId xmlns:a16="http://schemas.microsoft.com/office/drawing/2014/main" id="{E9A51678-E581-40B5-BEF4-20359509047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49" t="14553" r="25589" b="12683"/>
        <a:stretch/>
      </xdr:blipFill>
      <xdr:spPr bwMode="auto">
        <a:xfrm>
          <a:off x="9907088" y="75002572"/>
          <a:ext cx="864917" cy="11629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1750966</xdr:colOff>
      <xdr:row>5</xdr:row>
      <xdr:rowOff>3811</xdr:rowOff>
    </xdr:from>
    <xdr:to>
      <xdr:col>4</xdr:col>
      <xdr:colOff>3238500</xdr:colOff>
      <xdr:row>5</xdr:row>
      <xdr:rowOff>1134539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831CD660-1701-402C-9E91-D60539003F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8787" y="4426132"/>
          <a:ext cx="1487534" cy="11307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555171</xdr:colOff>
      <xdr:row>3</xdr:row>
      <xdr:rowOff>1630916</xdr:rowOff>
    </xdr:from>
    <xdr:to>
      <xdr:col>5</xdr:col>
      <xdr:colOff>1796672</xdr:colOff>
      <xdr:row>4</xdr:row>
      <xdr:rowOff>1035397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F1336453-277D-4C08-95F3-820072AC3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8714" y="86060516"/>
          <a:ext cx="1241501" cy="1048225"/>
        </a:xfrm>
        <a:prstGeom prst="rect">
          <a:avLst/>
        </a:prstGeom>
      </xdr:spPr>
    </xdr:pic>
    <xdr:clientData/>
  </xdr:twoCellAnchor>
  <xdr:twoCellAnchor editAs="oneCell">
    <xdr:from>
      <xdr:col>5</xdr:col>
      <xdr:colOff>402772</xdr:colOff>
      <xdr:row>5</xdr:row>
      <xdr:rowOff>162220</xdr:rowOff>
    </xdr:from>
    <xdr:to>
      <xdr:col>5</xdr:col>
      <xdr:colOff>1545772</xdr:colOff>
      <xdr:row>5</xdr:row>
      <xdr:rowOff>1801008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30D84E0E-D19B-4F44-9C46-9EFB960152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90" t="4442" r="17805" b="2955"/>
        <a:stretch/>
      </xdr:blipFill>
      <xdr:spPr bwMode="auto">
        <a:xfrm>
          <a:off x="11876315" y="3743620"/>
          <a:ext cx="1143000" cy="1638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2362200</xdr:colOff>
      <xdr:row>4</xdr:row>
      <xdr:rowOff>874640</xdr:rowOff>
    </xdr:from>
    <xdr:to>
      <xdr:col>10</xdr:col>
      <xdr:colOff>495636</xdr:colOff>
      <xdr:row>5</xdr:row>
      <xdr:rowOff>2148869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10F712D-2905-4C20-8DCB-2BC31663479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10" r="11042"/>
        <a:stretch/>
      </xdr:blipFill>
      <xdr:spPr bwMode="auto">
        <a:xfrm>
          <a:off x="13835743" y="3269497"/>
          <a:ext cx="3119093" cy="2460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538874</xdr:colOff>
      <xdr:row>4</xdr:row>
      <xdr:rowOff>713893</xdr:rowOff>
    </xdr:from>
    <xdr:to>
      <xdr:col>15</xdr:col>
      <xdr:colOff>333696</xdr:colOff>
      <xdr:row>6</xdr:row>
      <xdr:rowOff>11764</xdr:rowOff>
    </xdr:to>
    <xdr:pic>
      <xdr:nvPicPr>
        <xdr:cNvPr id="5" name="Picture 4" descr="Vue latérale">
          <a:extLst>
            <a:ext uri="{FF2B5EF4-FFF2-40B4-BE49-F238E27FC236}">
              <a16:creationId xmlns:a16="http://schemas.microsoft.com/office/drawing/2014/main" id="{CD099374-4C98-4661-B35D-32012753C4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98074" y="3108750"/>
          <a:ext cx="2842822" cy="2857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216594</xdr:colOff>
      <xdr:row>4</xdr:row>
      <xdr:rowOff>587828</xdr:rowOff>
    </xdr:from>
    <xdr:to>
      <xdr:col>21</xdr:col>
      <xdr:colOff>21163</xdr:colOff>
      <xdr:row>5</xdr:row>
      <xdr:rowOff>2269319</xdr:rowOff>
    </xdr:to>
    <xdr:pic>
      <xdr:nvPicPr>
        <xdr:cNvPr id="6" name="Picture 5" descr="Façade Bismo">
          <a:extLst>
            <a:ext uri="{FF2B5EF4-FFF2-40B4-BE49-F238E27FC236}">
              <a16:creationId xmlns:a16="http://schemas.microsoft.com/office/drawing/2014/main" id="{42368171-5441-4BAC-A4B1-664E7D0238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33394" y="2982685"/>
          <a:ext cx="2852569" cy="28680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6BB61-D9D0-48F1-9567-D7A07D37EF73}">
  <dimension ref="A1:I16"/>
  <sheetViews>
    <sheetView topLeftCell="B1" zoomScale="70" zoomScaleNormal="70" workbookViewId="0">
      <selection activeCell="F6" sqref="F4:F6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37.140625" customWidth="1"/>
    <col min="7" max="7" width="64.5703125" bestFit="1" customWidth="1"/>
    <col min="8" max="8" width="20.5703125" bestFit="1" customWidth="1"/>
    <col min="9" max="9" width="17.140625" bestFit="1" customWidth="1"/>
  </cols>
  <sheetData>
    <row r="1" spans="1:9" ht="19.5" thickBot="1" x14ac:dyDescent="0.3">
      <c r="A1" s="60" t="s">
        <v>38</v>
      </c>
      <c r="B1" s="61"/>
      <c r="C1" s="61"/>
      <c r="D1" s="61"/>
      <c r="E1" s="62"/>
    </row>
    <row r="2" spans="1:9" ht="19.899999999999999" customHeight="1" thickBot="1" x14ac:dyDescent="0.3">
      <c r="A2" s="43" t="s">
        <v>37</v>
      </c>
      <c r="B2" s="41" t="s">
        <v>2</v>
      </c>
      <c r="C2" s="41" t="s">
        <v>3</v>
      </c>
      <c r="D2" s="42" t="s">
        <v>22</v>
      </c>
      <c r="E2" s="45" t="s">
        <v>54</v>
      </c>
      <c r="F2" s="96" t="s">
        <v>149</v>
      </c>
      <c r="G2" s="45" t="s">
        <v>150</v>
      </c>
      <c r="H2" s="45" t="s">
        <v>151</v>
      </c>
      <c r="I2" s="45" t="s">
        <v>152</v>
      </c>
    </row>
    <row r="3" spans="1:9" ht="19.5" thickBot="1" x14ac:dyDescent="0.3">
      <c r="A3" s="63" t="s">
        <v>12</v>
      </c>
      <c r="B3" s="64"/>
      <c r="C3" s="64"/>
      <c r="D3" s="64"/>
      <c r="E3" s="65"/>
      <c r="F3" s="54"/>
    </row>
    <row r="4" spans="1:9" ht="30" x14ac:dyDescent="0.25">
      <c r="A4" s="21" t="s">
        <v>84</v>
      </c>
      <c r="B4" s="22">
        <v>2</v>
      </c>
      <c r="C4" s="22"/>
      <c r="D4" s="23">
        <f>C4*B4</f>
        <v>0</v>
      </c>
      <c r="E4" s="48" t="s">
        <v>85</v>
      </c>
      <c r="F4" s="50"/>
      <c r="G4" s="69" t="s">
        <v>153</v>
      </c>
      <c r="H4" s="69" t="s">
        <v>153</v>
      </c>
      <c r="I4" s="69" t="s">
        <v>153</v>
      </c>
    </row>
    <row r="5" spans="1:9" ht="30" x14ac:dyDescent="0.25">
      <c r="A5" s="4" t="s">
        <v>83</v>
      </c>
      <c r="B5" s="6">
        <v>4</v>
      </c>
      <c r="C5" s="6"/>
      <c r="D5" s="23">
        <f>C5*B5</f>
        <v>0</v>
      </c>
      <c r="E5" s="48" t="s">
        <v>86</v>
      </c>
      <c r="F5" s="50"/>
      <c r="G5" s="69" t="s">
        <v>153</v>
      </c>
      <c r="H5" s="69" t="s">
        <v>153</v>
      </c>
      <c r="I5" s="69" t="s">
        <v>153</v>
      </c>
    </row>
    <row r="6" spans="1:9" ht="150" customHeight="1" x14ac:dyDescent="0.25">
      <c r="A6" s="20" t="s">
        <v>87</v>
      </c>
      <c r="B6" s="9">
        <v>4</v>
      </c>
      <c r="C6" s="9"/>
      <c r="D6" s="23">
        <f>C6*B6</f>
        <v>0</v>
      </c>
      <c r="E6" s="47" t="s">
        <v>50</v>
      </c>
      <c r="F6" s="50"/>
      <c r="G6" s="69" t="s">
        <v>153</v>
      </c>
      <c r="H6" s="69" t="s">
        <v>153</v>
      </c>
      <c r="I6" s="69" t="s">
        <v>153</v>
      </c>
    </row>
    <row r="7" spans="1:9" ht="18.75" x14ac:dyDescent="0.25">
      <c r="A7" s="84" t="s">
        <v>155</v>
      </c>
      <c r="B7" s="84"/>
      <c r="C7" s="84"/>
      <c r="D7" s="85">
        <f>SUM(D4:D6)</f>
        <v>0</v>
      </c>
    </row>
    <row r="8" spans="1:9" ht="18.75" x14ac:dyDescent="0.25">
      <c r="A8" s="84" t="s">
        <v>154</v>
      </c>
      <c r="B8" s="84"/>
      <c r="C8" s="84"/>
      <c r="D8" s="86"/>
    </row>
    <row r="9" spans="1:9" ht="18.75" x14ac:dyDescent="0.25">
      <c r="A9" s="84" t="s">
        <v>156</v>
      </c>
      <c r="B9" s="84"/>
      <c r="C9" s="84"/>
      <c r="D9" s="85">
        <f>D8+D7</f>
        <v>0</v>
      </c>
    </row>
    <row r="12" spans="1:9" ht="21" x14ac:dyDescent="0.35">
      <c r="A12" s="55" t="s">
        <v>146</v>
      </c>
    </row>
    <row r="13" spans="1:9" ht="21" x14ac:dyDescent="0.35">
      <c r="A13" s="56" t="s">
        <v>143</v>
      </c>
    </row>
    <row r="14" spans="1:9" ht="21" x14ac:dyDescent="0.35">
      <c r="A14" s="56" t="s">
        <v>147</v>
      </c>
    </row>
    <row r="15" spans="1:9" ht="21" x14ac:dyDescent="0.35">
      <c r="A15" s="55" t="s">
        <v>148</v>
      </c>
    </row>
    <row r="16" spans="1:9" ht="21" x14ac:dyDescent="0.35">
      <c r="A16" s="56" t="s">
        <v>144</v>
      </c>
    </row>
  </sheetData>
  <mergeCells count="5">
    <mergeCell ref="A7:C7"/>
    <mergeCell ref="A8:C8"/>
    <mergeCell ref="A1:E1"/>
    <mergeCell ref="A3:E3"/>
    <mergeCell ref="A9:C9"/>
  </mergeCells>
  <pageMargins left="0.7" right="0.7" top="0.75" bottom="0.75" header="0.3" footer="0.3"/>
  <pageSetup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A5651-B935-4AEF-B7A1-303772B93251}">
  <dimension ref="A1:I14"/>
  <sheetViews>
    <sheetView topLeftCell="B1" zoomScale="70" zoomScaleNormal="70" workbookViewId="0">
      <selection activeCell="G5" sqref="G5:I5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37.140625" customWidth="1"/>
    <col min="7" max="7" width="64.5703125" bestFit="1" customWidth="1"/>
    <col min="8" max="8" width="20.5703125" bestFit="1" customWidth="1"/>
    <col min="9" max="9" width="17.140625" bestFit="1" customWidth="1"/>
  </cols>
  <sheetData>
    <row r="1" spans="1:9" ht="19.5" thickBot="1" x14ac:dyDescent="0.3">
      <c r="A1" s="60" t="s">
        <v>38</v>
      </c>
      <c r="B1" s="61"/>
      <c r="C1" s="61"/>
      <c r="D1" s="61"/>
      <c r="E1" s="62"/>
    </row>
    <row r="2" spans="1:9" ht="41.25" customHeight="1" thickBot="1" x14ac:dyDescent="0.3">
      <c r="A2" s="43" t="s">
        <v>37</v>
      </c>
      <c r="B2" s="41" t="s">
        <v>2</v>
      </c>
      <c r="C2" s="41" t="s">
        <v>3</v>
      </c>
      <c r="D2" s="42" t="s">
        <v>22</v>
      </c>
      <c r="E2" s="45" t="s">
        <v>54</v>
      </c>
      <c r="F2" s="96" t="s">
        <v>149</v>
      </c>
      <c r="G2" s="45" t="s">
        <v>150</v>
      </c>
      <c r="H2" s="45" t="s">
        <v>151</v>
      </c>
      <c r="I2" s="45" t="s">
        <v>152</v>
      </c>
    </row>
    <row r="3" spans="1:9" ht="19.5" thickBot="1" x14ac:dyDescent="0.3">
      <c r="A3" s="63" t="s">
        <v>39</v>
      </c>
      <c r="B3" s="64"/>
      <c r="C3" s="64"/>
      <c r="D3" s="64"/>
      <c r="E3" s="105"/>
      <c r="F3" s="54"/>
    </row>
    <row r="4" spans="1:9" ht="119.45" customHeight="1" x14ac:dyDescent="0.25">
      <c r="A4" s="21" t="s">
        <v>40</v>
      </c>
      <c r="B4" s="22">
        <v>1</v>
      </c>
      <c r="C4" s="22"/>
      <c r="D4" s="23">
        <f>B4*C4</f>
        <v>0</v>
      </c>
      <c r="E4" s="46" t="s">
        <v>52</v>
      </c>
      <c r="F4" s="106"/>
      <c r="G4" s="69" t="s">
        <v>153</v>
      </c>
      <c r="H4" s="69" t="s">
        <v>153</v>
      </c>
      <c r="I4" s="69" t="s">
        <v>153</v>
      </c>
    </row>
    <row r="5" spans="1:9" ht="111.6" customHeight="1" x14ac:dyDescent="0.25">
      <c r="A5" s="20" t="s">
        <v>122</v>
      </c>
      <c r="B5" s="9">
        <v>1</v>
      </c>
      <c r="C5" s="9"/>
      <c r="D5" s="23">
        <f>B5*C5</f>
        <v>0</v>
      </c>
      <c r="E5" s="46" t="s">
        <v>51</v>
      </c>
      <c r="F5" s="106"/>
      <c r="G5" s="69" t="s">
        <v>153</v>
      </c>
      <c r="H5" s="69" t="s">
        <v>153</v>
      </c>
      <c r="I5" s="69" t="s">
        <v>153</v>
      </c>
    </row>
    <row r="6" spans="1:9" ht="18.75" x14ac:dyDescent="0.25">
      <c r="A6" s="84" t="s">
        <v>155</v>
      </c>
      <c r="B6" s="84"/>
      <c r="C6" s="84"/>
      <c r="D6" s="85">
        <f>SUM(D4:D5)</f>
        <v>0</v>
      </c>
    </row>
    <row r="7" spans="1:9" ht="18.75" x14ac:dyDescent="0.25">
      <c r="A7" s="84" t="s">
        <v>154</v>
      </c>
      <c r="B7" s="84"/>
      <c r="C7" s="84"/>
      <c r="D7" s="85"/>
    </row>
    <row r="8" spans="1:9" ht="18.75" x14ac:dyDescent="0.25">
      <c r="A8" s="84" t="s">
        <v>156</v>
      </c>
      <c r="B8" s="84"/>
      <c r="C8" s="84"/>
      <c r="D8" s="85">
        <f>D7+D6</f>
        <v>0</v>
      </c>
    </row>
    <row r="10" spans="1:9" ht="21" x14ac:dyDescent="0.35">
      <c r="A10" s="55" t="s">
        <v>146</v>
      </c>
    </row>
    <row r="11" spans="1:9" ht="21" x14ac:dyDescent="0.35">
      <c r="A11" s="56" t="s">
        <v>143</v>
      </c>
    </row>
    <row r="12" spans="1:9" ht="21" x14ac:dyDescent="0.35">
      <c r="A12" s="56" t="s">
        <v>147</v>
      </c>
    </row>
    <row r="13" spans="1:9" ht="21" x14ac:dyDescent="0.35">
      <c r="A13" s="55" t="s">
        <v>148</v>
      </c>
    </row>
    <row r="14" spans="1:9" ht="21" x14ac:dyDescent="0.35">
      <c r="A14" s="56" t="s">
        <v>144</v>
      </c>
    </row>
  </sheetData>
  <mergeCells count="5">
    <mergeCell ref="A6:C6"/>
    <mergeCell ref="A7:C7"/>
    <mergeCell ref="A1:E1"/>
    <mergeCell ref="A3:E3"/>
    <mergeCell ref="A8:C8"/>
  </mergeCells>
  <pageMargins left="0.7" right="0.7" top="0.75" bottom="0.75" header="0.3" footer="0.3"/>
  <pageSetup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98DCB-B686-489E-BA32-77BBB8740048}">
  <dimension ref="A1:I27"/>
  <sheetViews>
    <sheetView topLeftCell="B12" zoomScale="70" zoomScaleNormal="70" workbookViewId="0">
      <selection activeCell="G4" sqref="G4:I4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37.140625" customWidth="1"/>
    <col min="7" max="7" width="64.5703125" bestFit="1" customWidth="1"/>
    <col min="8" max="8" width="20.5703125" bestFit="1" customWidth="1"/>
    <col min="9" max="9" width="17.140625" bestFit="1" customWidth="1"/>
  </cols>
  <sheetData>
    <row r="1" spans="1:9" ht="19.5" thickBot="1" x14ac:dyDescent="0.3">
      <c r="A1" s="60" t="s">
        <v>38</v>
      </c>
      <c r="B1" s="61"/>
      <c r="C1" s="61"/>
      <c r="D1" s="61"/>
      <c r="E1" s="62"/>
    </row>
    <row r="2" spans="1:9" ht="19.899999999999999" customHeight="1" thickBot="1" x14ac:dyDescent="0.3">
      <c r="A2" s="43" t="s">
        <v>37</v>
      </c>
      <c r="B2" s="41" t="s">
        <v>2</v>
      </c>
      <c r="C2" s="41" t="s">
        <v>3</v>
      </c>
      <c r="D2" s="42" t="s">
        <v>22</v>
      </c>
      <c r="E2" s="45" t="s">
        <v>54</v>
      </c>
      <c r="F2" s="96" t="s">
        <v>149</v>
      </c>
      <c r="G2" s="45" t="s">
        <v>150</v>
      </c>
      <c r="H2" s="45" t="s">
        <v>151</v>
      </c>
      <c r="I2" s="45" t="s">
        <v>152</v>
      </c>
    </row>
    <row r="3" spans="1:9" ht="18.75" x14ac:dyDescent="0.25">
      <c r="A3" s="103" t="s">
        <v>4</v>
      </c>
      <c r="B3" s="104"/>
      <c r="C3" s="104"/>
      <c r="D3" s="104"/>
      <c r="E3" s="105"/>
      <c r="F3" s="54"/>
    </row>
    <row r="4" spans="1:9" ht="156" customHeight="1" x14ac:dyDescent="0.25">
      <c r="A4" s="4" t="s">
        <v>35</v>
      </c>
      <c r="B4" s="6">
        <v>4</v>
      </c>
      <c r="C4" s="8"/>
      <c r="D4" s="15">
        <f t="shared" ref="D4:D17" si="0">C4*B4</f>
        <v>0</v>
      </c>
      <c r="E4" s="33" t="s">
        <v>98</v>
      </c>
      <c r="F4" s="106"/>
      <c r="G4" s="101" t="s">
        <v>153</v>
      </c>
      <c r="H4" s="69" t="s">
        <v>153</v>
      </c>
      <c r="I4" s="69" t="s">
        <v>153</v>
      </c>
    </row>
    <row r="5" spans="1:9" ht="30" x14ac:dyDescent="0.25">
      <c r="A5" s="4" t="s">
        <v>7</v>
      </c>
      <c r="B5" s="6">
        <v>2</v>
      </c>
      <c r="C5" s="7"/>
      <c r="D5" s="15">
        <f t="shared" si="0"/>
        <v>0</v>
      </c>
      <c r="E5" s="46" t="s">
        <v>53</v>
      </c>
      <c r="F5" s="107"/>
      <c r="G5" s="101" t="s">
        <v>153</v>
      </c>
      <c r="H5" s="69" t="s">
        <v>153</v>
      </c>
      <c r="I5" s="69" t="s">
        <v>153</v>
      </c>
    </row>
    <row r="6" spans="1:9" ht="60" x14ac:dyDescent="0.25">
      <c r="A6" s="4" t="s">
        <v>41</v>
      </c>
      <c r="B6" s="6">
        <v>1</v>
      </c>
      <c r="C6" s="7"/>
      <c r="D6" s="15">
        <f t="shared" si="0"/>
        <v>0</v>
      </c>
      <c r="E6" s="46" t="s">
        <v>55</v>
      </c>
      <c r="F6" s="50"/>
      <c r="G6" s="101" t="s">
        <v>153</v>
      </c>
      <c r="H6" s="69" t="s">
        <v>153</v>
      </c>
      <c r="I6" s="69" t="s">
        <v>153</v>
      </c>
    </row>
    <row r="7" spans="1:9" ht="45" x14ac:dyDescent="0.25">
      <c r="A7" s="4" t="s">
        <v>42</v>
      </c>
      <c r="B7" s="6">
        <v>1</v>
      </c>
      <c r="C7" s="7"/>
      <c r="D7" s="15">
        <f t="shared" si="0"/>
        <v>0</v>
      </c>
      <c r="E7" s="46" t="s">
        <v>56</v>
      </c>
      <c r="F7" s="50"/>
      <c r="G7" s="101" t="s">
        <v>153</v>
      </c>
      <c r="H7" s="69" t="s">
        <v>153</v>
      </c>
      <c r="I7" s="69" t="s">
        <v>153</v>
      </c>
    </row>
    <row r="8" spans="1:9" ht="105" x14ac:dyDescent="0.25">
      <c r="A8" s="4" t="s">
        <v>13</v>
      </c>
      <c r="B8" s="6">
        <v>2</v>
      </c>
      <c r="C8" s="7"/>
      <c r="D8" s="15">
        <f t="shared" si="0"/>
        <v>0</v>
      </c>
      <c r="E8" s="46" t="s">
        <v>57</v>
      </c>
      <c r="F8" s="50"/>
      <c r="G8" s="101" t="s">
        <v>153</v>
      </c>
      <c r="H8" s="69" t="s">
        <v>153</v>
      </c>
      <c r="I8" s="69" t="s">
        <v>153</v>
      </c>
    </row>
    <row r="9" spans="1:9" ht="90" x14ac:dyDescent="0.25">
      <c r="A9" s="4" t="s">
        <v>8</v>
      </c>
      <c r="B9" s="6">
        <v>2</v>
      </c>
      <c r="C9" s="7"/>
      <c r="D9" s="15">
        <f t="shared" si="0"/>
        <v>0</v>
      </c>
      <c r="E9" s="46" t="s">
        <v>58</v>
      </c>
      <c r="F9" s="50"/>
      <c r="G9" s="101" t="s">
        <v>153</v>
      </c>
      <c r="H9" s="69" t="s">
        <v>153</v>
      </c>
      <c r="I9" s="69" t="s">
        <v>153</v>
      </c>
    </row>
    <row r="10" spans="1:9" x14ac:dyDescent="0.25">
      <c r="A10" s="4" t="s">
        <v>14</v>
      </c>
      <c r="B10" s="6">
        <v>1</v>
      </c>
      <c r="C10" s="7"/>
      <c r="D10" s="15">
        <f t="shared" si="0"/>
        <v>0</v>
      </c>
      <c r="E10" s="46" t="s">
        <v>59</v>
      </c>
      <c r="F10" s="50"/>
      <c r="G10" s="101" t="s">
        <v>153</v>
      </c>
      <c r="H10" s="69" t="s">
        <v>153</v>
      </c>
      <c r="I10" s="69" t="s">
        <v>153</v>
      </c>
    </row>
    <row r="11" spans="1:9" ht="92.45" customHeight="1" x14ac:dyDescent="0.25">
      <c r="A11" s="4" t="s">
        <v>15</v>
      </c>
      <c r="B11" s="6">
        <v>4</v>
      </c>
      <c r="C11" s="7"/>
      <c r="D11" s="15">
        <f t="shared" si="0"/>
        <v>0</v>
      </c>
      <c r="E11" s="46" t="s">
        <v>60</v>
      </c>
      <c r="F11" s="106"/>
      <c r="G11" s="101" t="s">
        <v>153</v>
      </c>
      <c r="H11" s="69" t="s">
        <v>153</v>
      </c>
      <c r="I11" s="69" t="s">
        <v>153</v>
      </c>
    </row>
    <row r="12" spans="1:9" ht="87.6" customHeight="1" x14ac:dyDescent="0.25">
      <c r="A12" s="4" t="s">
        <v>9</v>
      </c>
      <c r="B12" s="6">
        <v>6</v>
      </c>
      <c r="C12" s="7"/>
      <c r="D12" s="15">
        <f t="shared" si="0"/>
        <v>0</v>
      </c>
      <c r="E12" s="46" t="s">
        <v>60</v>
      </c>
      <c r="F12" s="106"/>
      <c r="G12" s="101" t="s">
        <v>153</v>
      </c>
      <c r="H12" s="69" t="s">
        <v>153</v>
      </c>
      <c r="I12" s="69" t="s">
        <v>153</v>
      </c>
    </row>
    <row r="13" spans="1:9" ht="30" customHeight="1" x14ac:dyDescent="0.25">
      <c r="A13" s="4" t="s">
        <v>43</v>
      </c>
      <c r="B13" s="6">
        <v>2</v>
      </c>
      <c r="C13" s="7"/>
      <c r="D13" s="15">
        <f t="shared" si="0"/>
        <v>0</v>
      </c>
      <c r="E13" s="46" t="s">
        <v>61</v>
      </c>
      <c r="F13" s="50"/>
      <c r="G13" s="101" t="s">
        <v>153</v>
      </c>
      <c r="H13" s="69" t="s">
        <v>153</v>
      </c>
      <c r="I13" s="69" t="s">
        <v>153</v>
      </c>
    </row>
    <row r="14" spans="1:9" ht="72.599999999999994" customHeight="1" x14ac:dyDescent="0.25">
      <c r="A14" s="4" t="s">
        <v>16</v>
      </c>
      <c r="B14" s="6">
        <v>4</v>
      </c>
      <c r="C14" s="7"/>
      <c r="D14" s="15">
        <f t="shared" si="0"/>
        <v>0</v>
      </c>
      <c r="E14" s="46"/>
      <c r="F14" s="106"/>
      <c r="G14" s="101" t="s">
        <v>153</v>
      </c>
      <c r="H14" s="69" t="s">
        <v>153</v>
      </c>
      <c r="I14" s="69" t="s">
        <v>153</v>
      </c>
    </row>
    <row r="15" spans="1:9" x14ac:dyDescent="0.25">
      <c r="A15" s="4" t="s">
        <v>1</v>
      </c>
      <c r="B15" s="6">
        <v>4</v>
      </c>
      <c r="C15" s="7"/>
      <c r="D15" s="15">
        <f t="shared" si="0"/>
        <v>0</v>
      </c>
      <c r="E15" s="49" t="s">
        <v>82</v>
      </c>
      <c r="F15" s="50"/>
      <c r="G15" s="101" t="s">
        <v>153</v>
      </c>
      <c r="H15" s="69" t="s">
        <v>153</v>
      </c>
      <c r="I15" s="69" t="s">
        <v>153</v>
      </c>
    </row>
    <row r="16" spans="1:9" ht="53.25" customHeight="1" x14ac:dyDescent="0.25">
      <c r="A16" s="4" t="s">
        <v>17</v>
      </c>
      <c r="B16" s="6">
        <v>10</v>
      </c>
      <c r="C16" s="7"/>
      <c r="D16" s="15">
        <f t="shared" si="0"/>
        <v>0</v>
      </c>
      <c r="E16" s="46" t="s">
        <v>62</v>
      </c>
      <c r="F16" s="50"/>
      <c r="G16" s="101" t="s">
        <v>153</v>
      </c>
      <c r="H16" s="69" t="s">
        <v>153</v>
      </c>
      <c r="I16" s="69" t="s">
        <v>153</v>
      </c>
    </row>
    <row r="17" spans="1:9" ht="30" x14ac:dyDescent="0.25">
      <c r="A17" s="4" t="s">
        <v>44</v>
      </c>
      <c r="B17" s="6">
        <v>1</v>
      </c>
      <c r="C17" s="7"/>
      <c r="D17" s="15">
        <f t="shared" si="0"/>
        <v>0</v>
      </c>
      <c r="E17" s="46" t="s">
        <v>88</v>
      </c>
      <c r="F17" s="50"/>
      <c r="G17" s="101" t="s">
        <v>153</v>
      </c>
      <c r="H17" s="69" t="s">
        <v>153</v>
      </c>
      <c r="I17" s="69" t="s">
        <v>153</v>
      </c>
    </row>
    <row r="18" spans="1:9" ht="18.75" x14ac:dyDescent="0.25">
      <c r="A18" s="84" t="s">
        <v>155</v>
      </c>
      <c r="B18" s="84"/>
      <c r="C18" s="84"/>
      <c r="D18" s="85">
        <f>SUM(D4:D17)</f>
        <v>0</v>
      </c>
    </row>
    <row r="19" spans="1:9" ht="18.75" x14ac:dyDescent="0.25">
      <c r="A19" s="84" t="s">
        <v>154</v>
      </c>
      <c r="B19" s="84"/>
      <c r="C19" s="84"/>
      <c r="D19" s="86"/>
    </row>
    <row r="20" spans="1:9" ht="18.75" x14ac:dyDescent="0.25">
      <c r="A20" s="84" t="s">
        <v>156</v>
      </c>
      <c r="B20" s="84"/>
      <c r="C20" s="84"/>
      <c r="D20" s="85">
        <f>D19+D18</f>
        <v>0</v>
      </c>
    </row>
    <row r="23" spans="1:9" ht="21" x14ac:dyDescent="0.35">
      <c r="A23" s="55" t="s">
        <v>146</v>
      </c>
    </row>
    <row r="24" spans="1:9" ht="21" x14ac:dyDescent="0.35">
      <c r="A24" s="56" t="s">
        <v>143</v>
      </c>
    </row>
    <row r="25" spans="1:9" ht="21" x14ac:dyDescent="0.35">
      <c r="A25" s="56" t="s">
        <v>147</v>
      </c>
    </row>
    <row r="26" spans="1:9" ht="21" x14ac:dyDescent="0.35">
      <c r="A26" s="55" t="s">
        <v>148</v>
      </c>
    </row>
    <row r="27" spans="1:9" ht="21" x14ac:dyDescent="0.35">
      <c r="A27" s="56" t="s">
        <v>144</v>
      </c>
    </row>
  </sheetData>
  <mergeCells count="5">
    <mergeCell ref="A18:C18"/>
    <mergeCell ref="A19:C19"/>
    <mergeCell ref="A1:E1"/>
    <mergeCell ref="A3:E3"/>
    <mergeCell ref="A20:C20"/>
  </mergeCells>
  <pageMargins left="0.7" right="0.7" top="0.75" bottom="0.75" header="0.3" footer="0.3"/>
  <pageSetup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3FBA0-3519-45B6-BBCA-391ABB147116}">
  <dimension ref="A1:I17"/>
  <sheetViews>
    <sheetView topLeftCell="C1" zoomScale="70" zoomScaleNormal="70" workbookViewId="0">
      <selection activeCell="A9" sqref="A9:C11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37.140625" customWidth="1"/>
    <col min="7" max="7" width="64.5703125" bestFit="1" customWidth="1"/>
    <col min="8" max="8" width="20.5703125" bestFit="1" customWidth="1"/>
    <col min="9" max="9" width="17.140625" bestFit="1" customWidth="1"/>
  </cols>
  <sheetData>
    <row r="1" spans="1:9" ht="19.5" thickBot="1" x14ac:dyDescent="0.3">
      <c r="A1" s="60" t="s">
        <v>38</v>
      </c>
      <c r="B1" s="61"/>
      <c r="C1" s="61"/>
      <c r="D1" s="61"/>
      <c r="E1" s="62"/>
    </row>
    <row r="2" spans="1:9" ht="38.25" thickBot="1" x14ac:dyDescent="0.3">
      <c r="A2" s="43" t="s">
        <v>37</v>
      </c>
      <c r="B2" s="41" t="s">
        <v>2</v>
      </c>
      <c r="C2" s="41" t="s">
        <v>3</v>
      </c>
      <c r="D2" s="42" t="s">
        <v>22</v>
      </c>
      <c r="E2" s="45" t="s">
        <v>54</v>
      </c>
      <c r="F2" s="96" t="s">
        <v>149</v>
      </c>
      <c r="G2" s="45" t="s">
        <v>150</v>
      </c>
      <c r="H2" s="45" t="s">
        <v>151</v>
      </c>
      <c r="I2" s="45" t="s">
        <v>152</v>
      </c>
    </row>
    <row r="3" spans="1:9" ht="19.5" thickBot="1" x14ac:dyDescent="0.3">
      <c r="A3" s="63" t="s">
        <v>45</v>
      </c>
      <c r="B3" s="64"/>
      <c r="C3" s="64"/>
      <c r="D3" s="64"/>
      <c r="E3" s="65"/>
      <c r="F3" s="54"/>
    </row>
    <row r="4" spans="1:9" ht="45" x14ac:dyDescent="0.25">
      <c r="A4" s="21" t="s">
        <v>5</v>
      </c>
      <c r="B4" s="22">
        <v>1</v>
      </c>
      <c r="C4" s="7"/>
      <c r="D4" s="23">
        <f>C4*B4</f>
        <v>0</v>
      </c>
      <c r="E4" s="48" t="s">
        <v>63</v>
      </c>
      <c r="F4" s="50"/>
      <c r="G4" s="69" t="s">
        <v>153</v>
      </c>
      <c r="H4" s="69" t="s">
        <v>153</v>
      </c>
      <c r="I4" s="69" t="s">
        <v>153</v>
      </c>
    </row>
    <row r="5" spans="1:9" ht="132.6" customHeight="1" x14ac:dyDescent="0.25">
      <c r="A5" s="4" t="s">
        <v>15</v>
      </c>
      <c r="B5" s="6">
        <v>6</v>
      </c>
      <c r="C5" s="7"/>
      <c r="D5" s="23">
        <f>C5*B5</f>
        <v>0</v>
      </c>
      <c r="E5" s="46" t="s">
        <v>60</v>
      </c>
      <c r="F5" s="50"/>
      <c r="G5" s="69" t="s">
        <v>153</v>
      </c>
      <c r="H5" s="69" t="s">
        <v>153</v>
      </c>
      <c r="I5" s="69" t="s">
        <v>153</v>
      </c>
    </row>
    <row r="6" spans="1:9" ht="75" x14ac:dyDescent="0.25">
      <c r="A6" s="4" t="s">
        <v>18</v>
      </c>
      <c r="B6" s="6">
        <v>12</v>
      </c>
      <c r="C6" s="7"/>
      <c r="D6" s="23">
        <f>C6*B6</f>
        <v>0</v>
      </c>
      <c r="E6" s="46" t="s">
        <v>64</v>
      </c>
      <c r="F6" s="50"/>
      <c r="G6" s="69" t="s">
        <v>153</v>
      </c>
      <c r="H6" s="69" t="s">
        <v>153</v>
      </c>
      <c r="I6" s="69" t="s">
        <v>153</v>
      </c>
    </row>
    <row r="7" spans="1:9" ht="45" x14ac:dyDescent="0.25">
      <c r="A7" s="4" t="s">
        <v>19</v>
      </c>
      <c r="B7" s="6">
        <v>6</v>
      </c>
      <c r="C7" s="7"/>
      <c r="D7" s="23">
        <f>C7*B7</f>
        <v>0</v>
      </c>
      <c r="E7" s="46" t="s">
        <v>65</v>
      </c>
      <c r="F7" s="50"/>
      <c r="G7" s="69" t="s">
        <v>153</v>
      </c>
      <c r="H7" s="69" t="s">
        <v>153</v>
      </c>
      <c r="I7" s="69" t="s">
        <v>153</v>
      </c>
    </row>
    <row r="8" spans="1:9" ht="30" x14ac:dyDescent="0.25">
      <c r="A8" s="4" t="s">
        <v>10</v>
      </c>
      <c r="B8" s="6">
        <v>1</v>
      </c>
      <c r="C8" s="7"/>
      <c r="D8" s="23">
        <f>C8*B8</f>
        <v>0</v>
      </c>
      <c r="E8" s="46" t="s">
        <v>89</v>
      </c>
      <c r="F8" s="50"/>
      <c r="G8" s="69" t="s">
        <v>153</v>
      </c>
      <c r="H8" s="69" t="s">
        <v>153</v>
      </c>
      <c r="I8" s="69" t="s">
        <v>153</v>
      </c>
    </row>
    <row r="9" spans="1:9" ht="18.75" x14ac:dyDescent="0.25">
      <c r="A9" s="84" t="s">
        <v>155</v>
      </c>
      <c r="B9" s="84"/>
      <c r="C9" s="84"/>
      <c r="D9" s="85">
        <f>SUM(D4:D8)</f>
        <v>0</v>
      </c>
    </row>
    <row r="10" spans="1:9" ht="18.75" x14ac:dyDescent="0.25">
      <c r="A10" s="84" t="s">
        <v>154</v>
      </c>
      <c r="B10" s="84"/>
      <c r="C10" s="84"/>
      <c r="D10" s="86"/>
    </row>
    <row r="11" spans="1:9" ht="18.75" x14ac:dyDescent="0.25">
      <c r="A11" s="84" t="s">
        <v>156</v>
      </c>
      <c r="B11" s="84"/>
      <c r="C11" s="84"/>
      <c r="D11" s="85">
        <f>D10+D9</f>
        <v>0</v>
      </c>
    </row>
    <row r="13" spans="1:9" ht="21" x14ac:dyDescent="0.35">
      <c r="A13" s="55" t="s">
        <v>146</v>
      </c>
    </row>
    <row r="14" spans="1:9" ht="21" x14ac:dyDescent="0.35">
      <c r="A14" s="56" t="s">
        <v>143</v>
      </c>
    </row>
    <row r="15" spans="1:9" ht="21" x14ac:dyDescent="0.35">
      <c r="A15" s="56" t="s">
        <v>147</v>
      </c>
    </row>
    <row r="16" spans="1:9" ht="21" x14ac:dyDescent="0.35">
      <c r="A16" s="55" t="s">
        <v>148</v>
      </c>
    </row>
    <row r="17" spans="1:1" ht="21" x14ac:dyDescent="0.35">
      <c r="A17" s="56" t="s">
        <v>144</v>
      </c>
    </row>
  </sheetData>
  <mergeCells count="5">
    <mergeCell ref="A9:C9"/>
    <mergeCell ref="A10:C10"/>
    <mergeCell ref="A1:E1"/>
    <mergeCell ref="A3:E3"/>
    <mergeCell ref="A11:C11"/>
  </mergeCells>
  <pageMargins left="0.7" right="0.7" top="0.75" bottom="0.75" header="0.3" footer="0.3"/>
  <pageSetup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95777-4BE7-4859-A8C9-EC2F816E1577}">
  <dimension ref="A1:H25"/>
  <sheetViews>
    <sheetView topLeftCell="A15" zoomScale="70" zoomScaleNormal="70" workbookViewId="0">
      <selection activeCell="F15" sqref="F15:H15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69.85546875" customWidth="1"/>
    <col min="7" max="7" width="20.5703125" bestFit="1" customWidth="1"/>
    <col min="8" max="8" width="17" customWidth="1"/>
  </cols>
  <sheetData>
    <row r="1" spans="1:8" ht="38.25" thickBot="1" x14ac:dyDescent="0.3">
      <c r="A1" s="60" t="s">
        <v>38</v>
      </c>
      <c r="B1" s="61"/>
      <c r="C1" s="61"/>
      <c r="D1" s="61"/>
      <c r="E1" s="62"/>
      <c r="F1" s="45" t="s">
        <v>150</v>
      </c>
      <c r="G1" s="45" t="s">
        <v>151</v>
      </c>
      <c r="H1" s="45" t="s">
        <v>152</v>
      </c>
    </row>
    <row r="2" spans="1:8" ht="19.899999999999999" customHeight="1" thickBot="1" x14ac:dyDescent="0.3">
      <c r="A2" s="43" t="s">
        <v>37</v>
      </c>
      <c r="B2" s="41" t="s">
        <v>2</v>
      </c>
      <c r="C2" s="41" t="s">
        <v>3</v>
      </c>
      <c r="D2" s="42" t="s">
        <v>22</v>
      </c>
      <c r="E2" s="45" t="s">
        <v>54</v>
      </c>
    </row>
    <row r="3" spans="1:8" ht="19.5" thickBot="1" x14ac:dyDescent="0.3">
      <c r="A3" s="63" t="s">
        <v>46</v>
      </c>
      <c r="B3" s="64"/>
      <c r="C3" s="64"/>
      <c r="D3" s="64"/>
      <c r="E3" s="65"/>
    </row>
    <row r="4" spans="1:8" ht="103.9" customHeight="1" x14ac:dyDescent="0.25">
      <c r="A4" s="21" t="s">
        <v>6</v>
      </c>
      <c r="B4" s="22">
        <v>1</v>
      </c>
      <c r="C4" s="7"/>
      <c r="D4" s="23">
        <f t="shared" ref="D4:D15" si="0">C4*B4</f>
        <v>0</v>
      </c>
      <c r="E4" s="48" t="s">
        <v>90</v>
      </c>
      <c r="F4" s="101" t="s">
        <v>153</v>
      </c>
      <c r="G4" s="69" t="s">
        <v>153</v>
      </c>
      <c r="H4" s="69" t="s">
        <v>153</v>
      </c>
    </row>
    <row r="5" spans="1:8" ht="83.45" customHeight="1" x14ac:dyDescent="0.25">
      <c r="A5" s="4" t="s">
        <v>91</v>
      </c>
      <c r="B5" s="6">
        <v>4</v>
      </c>
      <c r="C5" s="7"/>
      <c r="D5" s="23">
        <f t="shared" si="0"/>
        <v>0</v>
      </c>
      <c r="E5" s="46" t="s">
        <v>92</v>
      </c>
      <c r="F5" s="101" t="s">
        <v>153</v>
      </c>
      <c r="G5" s="69" t="s">
        <v>153</v>
      </c>
      <c r="H5" s="69" t="s">
        <v>153</v>
      </c>
    </row>
    <row r="6" spans="1:8" ht="93.6" customHeight="1" x14ac:dyDescent="0.25">
      <c r="A6" s="4" t="s">
        <v>20</v>
      </c>
      <c r="B6" s="6">
        <v>10</v>
      </c>
      <c r="C6" s="7"/>
      <c r="D6" s="23">
        <f t="shared" si="0"/>
        <v>0</v>
      </c>
      <c r="E6" s="46" t="s">
        <v>93</v>
      </c>
      <c r="F6" s="101" t="s">
        <v>153</v>
      </c>
      <c r="G6" s="69" t="s">
        <v>153</v>
      </c>
      <c r="H6" s="69" t="s">
        <v>153</v>
      </c>
    </row>
    <row r="7" spans="1:8" ht="78.599999999999994" customHeight="1" x14ac:dyDescent="0.25">
      <c r="A7" s="4" t="s">
        <v>94</v>
      </c>
      <c r="B7" s="6">
        <v>100</v>
      </c>
      <c r="C7" s="7"/>
      <c r="D7" s="23">
        <f t="shared" si="0"/>
        <v>0</v>
      </c>
      <c r="E7" s="46" t="s">
        <v>145</v>
      </c>
      <c r="F7" s="101" t="s">
        <v>153</v>
      </c>
      <c r="G7" s="69" t="s">
        <v>153</v>
      </c>
      <c r="H7" s="69" t="s">
        <v>153</v>
      </c>
    </row>
    <row r="8" spans="1:8" x14ac:dyDescent="0.25">
      <c r="A8" s="4" t="s">
        <v>47</v>
      </c>
      <c r="B8" s="6">
        <v>100</v>
      </c>
      <c r="C8" s="7"/>
      <c r="D8" s="23">
        <f t="shared" si="0"/>
        <v>0</v>
      </c>
      <c r="E8" s="46" t="s">
        <v>95</v>
      </c>
      <c r="F8" s="101" t="s">
        <v>153</v>
      </c>
      <c r="G8" s="69" t="s">
        <v>153</v>
      </c>
      <c r="H8" s="69" t="s">
        <v>153</v>
      </c>
    </row>
    <row r="9" spans="1:8" ht="75" x14ac:dyDescent="0.25">
      <c r="A9" s="4" t="s">
        <v>66</v>
      </c>
      <c r="B9" s="6">
        <v>1</v>
      </c>
      <c r="C9" s="7"/>
      <c r="D9" s="23">
        <f t="shared" si="0"/>
        <v>0</v>
      </c>
      <c r="E9" s="46" t="s">
        <v>70</v>
      </c>
      <c r="F9" s="101" t="s">
        <v>153</v>
      </c>
      <c r="G9" s="69" t="s">
        <v>153</v>
      </c>
      <c r="H9" s="69" t="s">
        <v>153</v>
      </c>
    </row>
    <row r="10" spans="1:8" ht="90" x14ac:dyDescent="0.25">
      <c r="A10" s="4" t="s">
        <v>11</v>
      </c>
      <c r="B10" s="6">
        <v>1</v>
      </c>
      <c r="C10" s="7"/>
      <c r="D10" s="23">
        <f t="shared" si="0"/>
        <v>0</v>
      </c>
      <c r="E10" s="46" t="s">
        <v>67</v>
      </c>
      <c r="F10" s="101" t="s">
        <v>153</v>
      </c>
      <c r="G10" s="69" t="s">
        <v>153</v>
      </c>
      <c r="H10" s="69" t="s">
        <v>153</v>
      </c>
    </row>
    <row r="11" spans="1:8" ht="105" x14ac:dyDescent="0.25">
      <c r="A11" s="4" t="s">
        <v>78</v>
      </c>
      <c r="B11" s="6">
        <v>1</v>
      </c>
      <c r="C11" s="6"/>
      <c r="D11" s="23">
        <f t="shared" si="0"/>
        <v>0</v>
      </c>
      <c r="E11" s="46" t="s">
        <v>132</v>
      </c>
      <c r="F11" s="101" t="s">
        <v>153</v>
      </c>
      <c r="G11" s="69" t="s">
        <v>153</v>
      </c>
      <c r="H11" s="69" t="s">
        <v>153</v>
      </c>
    </row>
    <row r="12" spans="1:8" x14ac:dyDescent="0.25">
      <c r="A12" s="12" t="s">
        <v>130</v>
      </c>
      <c r="B12" s="1">
        <v>2</v>
      </c>
      <c r="C12" s="5"/>
      <c r="D12" s="23">
        <f t="shared" si="0"/>
        <v>0</v>
      </c>
      <c r="E12" s="19" t="s">
        <v>131</v>
      </c>
      <c r="F12" s="101" t="s">
        <v>153</v>
      </c>
      <c r="G12" s="69" t="s">
        <v>153</v>
      </c>
      <c r="H12" s="69" t="s">
        <v>153</v>
      </c>
    </row>
    <row r="13" spans="1:8" ht="60" x14ac:dyDescent="0.25">
      <c r="A13" s="12" t="s">
        <v>128</v>
      </c>
      <c r="B13" s="1">
        <v>2</v>
      </c>
      <c r="C13" s="5"/>
      <c r="D13" s="23">
        <f t="shared" si="0"/>
        <v>0</v>
      </c>
      <c r="E13" s="19" t="s">
        <v>129</v>
      </c>
      <c r="F13" s="101" t="s">
        <v>153</v>
      </c>
      <c r="G13" s="69" t="s">
        <v>153</v>
      </c>
      <c r="H13" s="69" t="s">
        <v>153</v>
      </c>
    </row>
    <row r="14" spans="1:8" ht="180" x14ac:dyDescent="0.25">
      <c r="A14" s="12" t="s">
        <v>126</v>
      </c>
      <c r="B14" s="1">
        <v>2</v>
      </c>
      <c r="C14" s="5"/>
      <c r="D14" s="23">
        <f t="shared" si="0"/>
        <v>0</v>
      </c>
      <c r="E14" s="51" t="s">
        <v>125</v>
      </c>
      <c r="F14" s="101" t="s">
        <v>153</v>
      </c>
      <c r="G14" s="69" t="s">
        <v>153</v>
      </c>
      <c r="H14" s="69" t="s">
        <v>153</v>
      </c>
    </row>
    <row r="15" spans="1:8" ht="300" x14ac:dyDescent="0.25">
      <c r="A15" s="12" t="s">
        <v>127</v>
      </c>
      <c r="B15" s="16">
        <v>2</v>
      </c>
      <c r="C15" s="5"/>
      <c r="D15" s="23">
        <f t="shared" si="0"/>
        <v>0</v>
      </c>
      <c r="E15" s="3" t="s">
        <v>140</v>
      </c>
      <c r="F15" s="101" t="s">
        <v>153</v>
      </c>
      <c r="G15" s="69" t="s">
        <v>153</v>
      </c>
      <c r="H15" s="69" t="s">
        <v>153</v>
      </c>
    </row>
    <row r="16" spans="1:8" ht="18.75" x14ac:dyDescent="0.25">
      <c r="A16" s="84" t="s">
        <v>155</v>
      </c>
      <c r="B16" s="84"/>
      <c r="C16" s="84"/>
      <c r="D16" s="85">
        <f>SUM(D4:D15)</f>
        <v>0</v>
      </c>
    </row>
    <row r="17" spans="1:4" ht="18.75" x14ac:dyDescent="0.25">
      <c r="A17" s="84" t="s">
        <v>154</v>
      </c>
      <c r="B17" s="84"/>
      <c r="C17" s="84"/>
      <c r="D17" s="86"/>
    </row>
    <row r="18" spans="1:4" ht="18.75" x14ac:dyDescent="0.25">
      <c r="A18" s="84" t="s">
        <v>156</v>
      </c>
      <c r="B18" s="84"/>
      <c r="C18" s="84"/>
      <c r="D18" s="85">
        <f>D17+D16</f>
        <v>0</v>
      </c>
    </row>
    <row r="21" spans="1:4" ht="21" x14ac:dyDescent="0.35">
      <c r="A21" s="55" t="s">
        <v>146</v>
      </c>
    </row>
    <row r="22" spans="1:4" ht="21" x14ac:dyDescent="0.35">
      <c r="A22" s="56" t="s">
        <v>143</v>
      </c>
    </row>
    <row r="23" spans="1:4" ht="21" x14ac:dyDescent="0.35">
      <c r="A23" s="56" t="s">
        <v>147</v>
      </c>
    </row>
    <row r="24" spans="1:4" ht="21" x14ac:dyDescent="0.35">
      <c r="A24" s="55" t="s">
        <v>148</v>
      </c>
    </row>
    <row r="25" spans="1:4" ht="21" x14ac:dyDescent="0.35">
      <c r="A25" s="56" t="s">
        <v>144</v>
      </c>
    </row>
  </sheetData>
  <mergeCells count="5">
    <mergeCell ref="A16:C16"/>
    <mergeCell ref="A17:C17"/>
    <mergeCell ref="A1:E1"/>
    <mergeCell ref="A3:E3"/>
    <mergeCell ref="A18:C18"/>
  </mergeCells>
  <pageMargins left="0.7" right="0.7" top="0.75" bottom="0.75" header="0.3" footer="0.3"/>
  <pageSetup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CD7439-4D01-4F1A-9550-BAD9933D09E7}">
  <dimension ref="A1:R22"/>
  <sheetViews>
    <sheetView topLeftCell="D1" zoomScale="70" zoomScaleNormal="70" workbookViewId="0">
      <selection activeCell="F1" sqref="F1:I1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48.42578125" customWidth="1"/>
    <col min="7" max="7" width="64.5703125" bestFit="1" customWidth="1"/>
    <col min="8" max="8" width="20.5703125" bestFit="1" customWidth="1"/>
    <col min="9" max="9" width="17.140625" bestFit="1" customWidth="1"/>
  </cols>
  <sheetData>
    <row r="1" spans="1:18" ht="19.899999999999999" customHeight="1" thickBot="1" x14ac:dyDescent="0.3">
      <c r="A1" s="43" t="s">
        <v>37</v>
      </c>
      <c r="B1" s="41" t="s">
        <v>2</v>
      </c>
      <c r="C1" s="41" t="s">
        <v>3</v>
      </c>
      <c r="D1" s="42" t="s">
        <v>22</v>
      </c>
      <c r="E1" s="45" t="s">
        <v>54</v>
      </c>
      <c r="F1" s="96" t="s">
        <v>149</v>
      </c>
      <c r="G1" s="45" t="s">
        <v>150</v>
      </c>
      <c r="H1" s="45" t="s">
        <v>151</v>
      </c>
      <c r="I1" s="45" t="s">
        <v>152</v>
      </c>
      <c r="J1" s="97"/>
      <c r="K1" s="97"/>
      <c r="L1" s="97"/>
      <c r="M1" s="97"/>
      <c r="N1" s="97"/>
      <c r="O1" s="97"/>
      <c r="P1" s="97"/>
      <c r="Q1" s="97"/>
      <c r="R1" s="98"/>
    </row>
    <row r="2" spans="1:18" ht="19.5" thickBot="1" x14ac:dyDescent="0.3">
      <c r="A2" s="60" t="s">
        <v>34</v>
      </c>
      <c r="B2" s="61"/>
      <c r="C2" s="61"/>
      <c r="D2" s="61"/>
      <c r="E2" s="62"/>
    </row>
    <row r="3" spans="1:18" ht="18.75" thickBot="1" x14ac:dyDescent="0.3">
      <c r="A3" s="66" t="s">
        <v>137</v>
      </c>
      <c r="B3" s="67"/>
      <c r="C3" s="67"/>
      <c r="D3" s="67"/>
      <c r="E3" s="99"/>
      <c r="F3" s="74"/>
    </row>
    <row r="4" spans="1:18" ht="68.45" customHeight="1" x14ac:dyDescent="0.25">
      <c r="A4" s="21" t="s">
        <v>6</v>
      </c>
      <c r="B4" s="22">
        <v>1</v>
      </c>
      <c r="C4" s="25"/>
      <c r="D4" s="30">
        <f t="shared" ref="D4:D13" si="0">B4*C4</f>
        <v>0</v>
      </c>
      <c r="E4" s="100" t="s">
        <v>96</v>
      </c>
      <c r="F4" s="75"/>
      <c r="G4" s="101" t="s">
        <v>153</v>
      </c>
      <c r="H4" s="69" t="s">
        <v>153</v>
      </c>
      <c r="I4" s="69" t="s">
        <v>153</v>
      </c>
    </row>
    <row r="5" spans="1:18" x14ac:dyDescent="0.25">
      <c r="A5" s="17" t="s">
        <v>68</v>
      </c>
      <c r="B5" s="6">
        <v>1</v>
      </c>
      <c r="C5" s="14"/>
      <c r="D5" s="30">
        <f t="shared" si="0"/>
        <v>0</v>
      </c>
      <c r="E5" s="81" t="s">
        <v>97</v>
      </c>
      <c r="F5" s="75"/>
      <c r="G5" s="101" t="s">
        <v>153</v>
      </c>
      <c r="H5" s="69" t="s">
        <v>153</v>
      </c>
      <c r="I5" s="69" t="s">
        <v>153</v>
      </c>
    </row>
    <row r="6" spans="1:18" ht="75" x14ac:dyDescent="0.25">
      <c r="A6" s="4" t="s">
        <v>69</v>
      </c>
      <c r="B6" s="6">
        <v>2</v>
      </c>
      <c r="C6" s="8"/>
      <c r="D6" s="30">
        <f t="shared" si="0"/>
        <v>0</v>
      </c>
      <c r="E6" s="78" t="s">
        <v>70</v>
      </c>
      <c r="F6" s="75"/>
      <c r="G6" s="101" t="s">
        <v>153</v>
      </c>
      <c r="H6" s="69" t="s">
        <v>153</v>
      </c>
      <c r="I6" s="69" t="s">
        <v>153</v>
      </c>
    </row>
    <row r="7" spans="1:18" ht="90" x14ac:dyDescent="0.25">
      <c r="A7" s="4" t="s">
        <v>71</v>
      </c>
      <c r="B7" s="6">
        <v>1</v>
      </c>
      <c r="C7" s="8"/>
      <c r="D7" s="30">
        <f t="shared" si="0"/>
        <v>0</v>
      </c>
      <c r="E7" s="78" t="s">
        <v>67</v>
      </c>
      <c r="F7" s="75"/>
      <c r="G7" s="101" t="s">
        <v>153</v>
      </c>
      <c r="H7" s="69" t="s">
        <v>153</v>
      </c>
      <c r="I7" s="69" t="s">
        <v>153</v>
      </c>
    </row>
    <row r="8" spans="1:18" x14ac:dyDescent="0.25">
      <c r="A8" s="4" t="s">
        <v>36</v>
      </c>
      <c r="B8" s="13">
        <v>1</v>
      </c>
      <c r="C8" s="14"/>
      <c r="D8" s="30">
        <f t="shared" si="0"/>
        <v>0</v>
      </c>
      <c r="E8" s="79" t="s">
        <v>99</v>
      </c>
      <c r="F8" s="75"/>
      <c r="G8" s="101" t="s">
        <v>153</v>
      </c>
      <c r="H8" s="69" t="s">
        <v>153</v>
      </c>
      <c r="I8" s="69" t="s">
        <v>153</v>
      </c>
    </row>
    <row r="9" spans="1:18" x14ac:dyDescent="0.25">
      <c r="A9" s="4" t="s">
        <v>101</v>
      </c>
      <c r="B9" s="13">
        <v>25</v>
      </c>
      <c r="C9" s="14"/>
      <c r="D9" s="30">
        <f t="shared" si="0"/>
        <v>0</v>
      </c>
      <c r="E9" s="79" t="s">
        <v>100</v>
      </c>
      <c r="F9" s="75"/>
      <c r="G9" s="101" t="s">
        <v>153</v>
      </c>
      <c r="H9" s="69" t="s">
        <v>153</v>
      </c>
      <c r="I9" s="69" t="s">
        <v>153</v>
      </c>
    </row>
    <row r="10" spans="1:18" x14ac:dyDescent="0.25">
      <c r="A10" s="4" t="s">
        <v>23</v>
      </c>
      <c r="B10" s="13">
        <v>70</v>
      </c>
      <c r="C10" s="14"/>
      <c r="D10" s="30">
        <f t="shared" si="0"/>
        <v>0</v>
      </c>
      <c r="E10" s="79" t="s">
        <v>102</v>
      </c>
      <c r="F10" s="75"/>
      <c r="G10" s="101" t="s">
        <v>153</v>
      </c>
      <c r="H10" s="69" t="s">
        <v>153</v>
      </c>
      <c r="I10" s="69" t="s">
        <v>153</v>
      </c>
    </row>
    <row r="11" spans="1:18" ht="30" x14ac:dyDescent="0.25">
      <c r="A11" s="4" t="s">
        <v>24</v>
      </c>
      <c r="B11" s="13">
        <v>20</v>
      </c>
      <c r="C11" s="14"/>
      <c r="D11" s="30">
        <f t="shared" si="0"/>
        <v>0</v>
      </c>
      <c r="E11" s="79" t="s">
        <v>103</v>
      </c>
      <c r="F11" s="75"/>
      <c r="G11" s="101" t="s">
        <v>153</v>
      </c>
      <c r="H11" s="69" t="s">
        <v>153</v>
      </c>
      <c r="I11" s="69" t="s">
        <v>153</v>
      </c>
    </row>
    <row r="12" spans="1:18" ht="30" x14ac:dyDescent="0.25">
      <c r="A12" s="4" t="s">
        <v>26</v>
      </c>
      <c r="B12" s="13">
        <v>1</v>
      </c>
      <c r="C12" s="14"/>
      <c r="D12" s="30">
        <f t="shared" si="0"/>
        <v>0</v>
      </c>
      <c r="E12" s="79" t="s">
        <v>104</v>
      </c>
      <c r="F12" s="75"/>
      <c r="G12" s="101" t="s">
        <v>153</v>
      </c>
      <c r="H12" s="69" t="s">
        <v>153</v>
      </c>
      <c r="I12" s="69" t="s">
        <v>153</v>
      </c>
    </row>
    <row r="13" spans="1:18" ht="99.6" customHeight="1" x14ac:dyDescent="0.25">
      <c r="A13" s="20" t="s">
        <v>27</v>
      </c>
      <c r="B13" s="26">
        <v>1</v>
      </c>
      <c r="C13" s="27"/>
      <c r="D13" s="30">
        <f t="shared" si="0"/>
        <v>0</v>
      </c>
      <c r="E13" s="102"/>
      <c r="F13" s="75"/>
      <c r="G13" s="101" t="s">
        <v>153</v>
      </c>
      <c r="H13" s="69" t="s">
        <v>153</v>
      </c>
      <c r="I13" s="69" t="s">
        <v>153</v>
      </c>
    </row>
    <row r="14" spans="1:18" ht="18.75" x14ac:dyDescent="0.25">
      <c r="A14" s="84" t="s">
        <v>155</v>
      </c>
      <c r="B14" s="84"/>
      <c r="C14" s="84"/>
      <c r="D14" s="85">
        <f>SUM(D4:D13)</f>
        <v>0</v>
      </c>
    </row>
    <row r="15" spans="1:18" ht="18.75" x14ac:dyDescent="0.25">
      <c r="A15" s="84" t="s">
        <v>154</v>
      </c>
      <c r="B15" s="84"/>
      <c r="C15" s="84"/>
      <c r="D15" s="86"/>
    </row>
    <row r="16" spans="1:18" ht="18.75" x14ac:dyDescent="0.25">
      <c r="A16" s="84" t="s">
        <v>156</v>
      </c>
      <c r="B16" s="84"/>
      <c r="C16" s="84"/>
      <c r="D16" s="86">
        <f>D15+D14</f>
        <v>0</v>
      </c>
    </row>
    <row r="18" spans="1:1" ht="21" x14ac:dyDescent="0.35">
      <c r="A18" s="55" t="s">
        <v>146</v>
      </c>
    </row>
    <row r="19" spans="1:1" ht="21" x14ac:dyDescent="0.35">
      <c r="A19" s="56" t="s">
        <v>143</v>
      </c>
    </row>
    <row r="20" spans="1:1" ht="21" x14ac:dyDescent="0.35">
      <c r="A20" s="56" t="s">
        <v>147</v>
      </c>
    </row>
    <row r="21" spans="1:1" ht="21" x14ac:dyDescent="0.35">
      <c r="A21" s="55" t="s">
        <v>148</v>
      </c>
    </row>
    <row r="22" spans="1:1" ht="21" x14ac:dyDescent="0.35">
      <c r="A22" s="56" t="s">
        <v>144</v>
      </c>
    </row>
  </sheetData>
  <mergeCells count="5">
    <mergeCell ref="A14:C14"/>
    <mergeCell ref="A15:C15"/>
    <mergeCell ref="A2:E2"/>
    <mergeCell ref="A3:E3"/>
    <mergeCell ref="A16:C16"/>
  </mergeCells>
  <pageMargins left="0.7" right="0.7" top="0.75" bottom="0.75" header="0.3" footer="0.3"/>
  <pageSetup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1E707-350B-4B91-B28D-6F38F50AB225}">
  <dimension ref="A1:U19"/>
  <sheetViews>
    <sheetView topLeftCell="A9" zoomScale="70" zoomScaleNormal="70" workbookViewId="0">
      <selection activeCell="E9" sqref="E9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37.140625" customWidth="1"/>
    <col min="19" max="19" width="54.28515625" customWidth="1"/>
    <col min="20" max="20" width="41.140625" customWidth="1"/>
    <col min="21" max="21" width="31.85546875" customWidth="1"/>
  </cols>
  <sheetData>
    <row r="1" spans="1:21" ht="19.5" customHeight="1" thickBot="1" x14ac:dyDescent="0.3">
      <c r="A1" s="66" t="s">
        <v>0</v>
      </c>
      <c r="B1" s="67"/>
      <c r="C1" s="67"/>
      <c r="D1" s="67"/>
      <c r="E1" s="68"/>
      <c r="F1" s="92" t="s">
        <v>149</v>
      </c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4"/>
      <c r="S1" s="45" t="s">
        <v>150</v>
      </c>
      <c r="T1" s="45" t="s">
        <v>151</v>
      </c>
      <c r="U1" s="45" t="s">
        <v>152</v>
      </c>
    </row>
    <row r="2" spans="1:21" ht="80.45" customHeight="1" x14ac:dyDescent="0.25">
      <c r="A2" s="21" t="s">
        <v>105</v>
      </c>
      <c r="B2" s="28">
        <v>50</v>
      </c>
      <c r="C2" s="29"/>
      <c r="D2" s="30">
        <f t="shared" ref="D2:D10" si="0">C2*B2</f>
        <v>0</v>
      </c>
      <c r="E2" s="44" t="s">
        <v>158</v>
      </c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69" t="s">
        <v>153</v>
      </c>
      <c r="T2" s="69" t="s">
        <v>153</v>
      </c>
      <c r="U2" s="69" t="s">
        <v>153</v>
      </c>
    </row>
    <row r="3" spans="1:21" ht="85.15" customHeight="1" x14ac:dyDescent="0.25">
      <c r="A3" s="21" t="s">
        <v>106</v>
      </c>
      <c r="B3" s="28">
        <v>50</v>
      </c>
      <c r="C3" s="29"/>
      <c r="D3" s="30">
        <f t="shared" si="0"/>
        <v>0</v>
      </c>
      <c r="E3" s="34" t="s">
        <v>109</v>
      </c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69" t="s">
        <v>153</v>
      </c>
      <c r="T3" s="69" t="s">
        <v>153</v>
      </c>
      <c r="U3" s="69" t="s">
        <v>153</v>
      </c>
    </row>
    <row r="4" spans="1:21" ht="90.6" customHeight="1" x14ac:dyDescent="0.25">
      <c r="A4" s="4" t="s">
        <v>108</v>
      </c>
      <c r="B4" s="13">
        <v>20</v>
      </c>
      <c r="C4" s="14"/>
      <c r="D4" s="30">
        <f t="shared" si="0"/>
        <v>0</v>
      </c>
      <c r="E4" s="33" t="s">
        <v>107</v>
      </c>
      <c r="F4" s="95"/>
      <c r="G4" s="95"/>
      <c r="H4" s="95"/>
      <c r="I4" s="95"/>
      <c r="J4" s="95"/>
      <c r="K4" s="95"/>
      <c r="L4" s="95"/>
      <c r="M4" s="95"/>
      <c r="N4" s="95"/>
      <c r="O4" s="95"/>
      <c r="P4" s="95"/>
      <c r="Q4" s="95"/>
      <c r="R4" s="95"/>
      <c r="S4" s="69" t="s">
        <v>153</v>
      </c>
      <c r="T4" s="69" t="s">
        <v>153</v>
      </c>
      <c r="U4" s="69" t="s">
        <v>153</v>
      </c>
    </row>
    <row r="5" spans="1:21" ht="106.15" customHeight="1" x14ac:dyDescent="0.25">
      <c r="A5" s="4" t="s">
        <v>20</v>
      </c>
      <c r="B5" s="13">
        <v>30</v>
      </c>
      <c r="C5" s="14"/>
      <c r="D5" s="30">
        <f t="shared" si="0"/>
        <v>0</v>
      </c>
      <c r="E5" s="46" t="s">
        <v>93</v>
      </c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  <c r="Q5" s="95"/>
      <c r="R5" s="95"/>
      <c r="S5" s="69" t="s">
        <v>153</v>
      </c>
      <c r="T5" s="69" t="s">
        <v>153</v>
      </c>
      <c r="U5" s="69" t="s">
        <v>153</v>
      </c>
    </row>
    <row r="6" spans="1:21" x14ac:dyDescent="0.25">
      <c r="A6" s="12" t="s">
        <v>130</v>
      </c>
      <c r="B6" s="1">
        <v>2</v>
      </c>
      <c r="C6" s="5"/>
      <c r="D6" s="30">
        <f t="shared" si="0"/>
        <v>0</v>
      </c>
      <c r="E6" s="19" t="s">
        <v>131</v>
      </c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69" t="s">
        <v>153</v>
      </c>
      <c r="T6" s="69" t="s">
        <v>153</v>
      </c>
      <c r="U6" s="69" t="s">
        <v>153</v>
      </c>
    </row>
    <row r="7" spans="1:21" ht="60" x14ac:dyDescent="0.25">
      <c r="A7" s="12" t="s">
        <v>128</v>
      </c>
      <c r="B7" s="1">
        <v>2</v>
      </c>
      <c r="C7" s="5"/>
      <c r="D7" s="30">
        <f t="shared" si="0"/>
        <v>0</v>
      </c>
      <c r="E7" s="19" t="s">
        <v>129</v>
      </c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  <c r="Q7" s="95"/>
      <c r="R7" s="95"/>
      <c r="S7" s="69" t="s">
        <v>153</v>
      </c>
      <c r="T7" s="69" t="s">
        <v>153</v>
      </c>
      <c r="U7" s="69" t="s">
        <v>153</v>
      </c>
    </row>
    <row r="8" spans="1:21" ht="180" x14ac:dyDescent="0.25">
      <c r="A8" s="12" t="s">
        <v>126</v>
      </c>
      <c r="B8" s="1">
        <v>2</v>
      </c>
      <c r="C8" s="5"/>
      <c r="D8" s="30">
        <f t="shared" si="0"/>
        <v>0</v>
      </c>
      <c r="E8" s="51" t="s">
        <v>125</v>
      </c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69" t="s">
        <v>153</v>
      </c>
      <c r="T8" s="69" t="s">
        <v>153</v>
      </c>
      <c r="U8" s="69" t="s">
        <v>153</v>
      </c>
    </row>
    <row r="9" spans="1:21" ht="300" x14ac:dyDescent="0.25">
      <c r="A9" s="12" t="s">
        <v>127</v>
      </c>
      <c r="B9" s="16">
        <v>2</v>
      </c>
      <c r="C9" s="5"/>
      <c r="D9" s="30">
        <f t="shared" si="0"/>
        <v>0</v>
      </c>
      <c r="E9" s="3" t="s">
        <v>140</v>
      </c>
      <c r="F9" s="95"/>
      <c r="G9" s="95"/>
      <c r="H9" s="95"/>
      <c r="I9" s="95"/>
      <c r="J9" s="95"/>
      <c r="K9" s="95"/>
      <c r="L9" s="95"/>
      <c r="M9" s="95"/>
      <c r="N9" s="95"/>
      <c r="O9" s="95"/>
      <c r="P9" s="95"/>
      <c r="Q9" s="95"/>
      <c r="R9" s="95"/>
      <c r="S9" s="69" t="s">
        <v>153</v>
      </c>
      <c r="T9" s="69" t="s">
        <v>153</v>
      </c>
      <c r="U9" s="69" t="s">
        <v>153</v>
      </c>
    </row>
    <row r="10" spans="1:21" ht="345" x14ac:dyDescent="0.25">
      <c r="A10" s="12" t="s">
        <v>135</v>
      </c>
      <c r="B10" s="16">
        <v>50</v>
      </c>
      <c r="C10" s="5"/>
      <c r="D10" s="30">
        <f t="shared" si="0"/>
        <v>0</v>
      </c>
      <c r="E10" s="33" t="s">
        <v>136</v>
      </c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69" t="s">
        <v>153</v>
      </c>
      <c r="T10" s="69" t="s">
        <v>153</v>
      </c>
      <c r="U10" s="69" t="s">
        <v>153</v>
      </c>
    </row>
    <row r="11" spans="1:21" ht="18.75" x14ac:dyDescent="0.25">
      <c r="A11" s="84" t="s">
        <v>155</v>
      </c>
      <c r="B11" s="84"/>
      <c r="C11" s="84"/>
      <c r="D11" s="85">
        <f>SUM(D2:D10)</f>
        <v>0</v>
      </c>
    </row>
    <row r="12" spans="1:21" ht="18.75" x14ac:dyDescent="0.25">
      <c r="A12" s="84" t="s">
        <v>154</v>
      </c>
      <c r="B12" s="84"/>
      <c r="C12" s="84"/>
      <c r="D12" s="86"/>
    </row>
    <row r="13" spans="1:21" ht="18.75" x14ac:dyDescent="0.25">
      <c r="A13" s="84" t="s">
        <v>156</v>
      </c>
      <c r="B13" s="84"/>
      <c r="C13" s="84"/>
      <c r="D13" s="85">
        <f>D12+D11</f>
        <v>0</v>
      </c>
    </row>
    <row r="15" spans="1:21" ht="21" x14ac:dyDescent="0.35">
      <c r="A15" s="55" t="s">
        <v>146</v>
      </c>
    </row>
    <row r="16" spans="1:21" ht="21" x14ac:dyDescent="0.35">
      <c r="A16" s="56" t="s">
        <v>143</v>
      </c>
    </row>
    <row r="17" spans="1:1" ht="21" x14ac:dyDescent="0.35">
      <c r="A17" s="56" t="s">
        <v>147</v>
      </c>
    </row>
    <row r="18" spans="1:1" ht="21" x14ac:dyDescent="0.35">
      <c r="A18" s="55" t="s">
        <v>148</v>
      </c>
    </row>
    <row r="19" spans="1:1" ht="21" x14ac:dyDescent="0.35">
      <c r="A19" s="56" t="s">
        <v>144</v>
      </c>
    </row>
  </sheetData>
  <mergeCells count="14">
    <mergeCell ref="A13:C13"/>
    <mergeCell ref="A11:C11"/>
    <mergeCell ref="A12:C12"/>
    <mergeCell ref="A1:E1"/>
    <mergeCell ref="F1:R1"/>
    <mergeCell ref="F2:R2"/>
    <mergeCell ref="F3:R3"/>
    <mergeCell ref="F4:R4"/>
    <mergeCell ref="F5:R5"/>
    <mergeCell ref="F6:R6"/>
    <mergeCell ref="F7:R7"/>
    <mergeCell ref="F8:R8"/>
    <mergeCell ref="F9:R9"/>
    <mergeCell ref="F10:R10"/>
  </mergeCells>
  <pageMargins left="0.7" right="0.7" top="0.75" bottom="0.75" header="0.3" footer="0.3"/>
  <pageSetup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C0D64-115B-40A8-AC68-3E5FDB60EB33}">
  <dimension ref="A1:H22"/>
  <sheetViews>
    <sheetView topLeftCell="B13" zoomScale="70" zoomScaleNormal="70" workbookViewId="0">
      <selection activeCell="E5" sqref="E5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61.42578125" customWidth="1"/>
    <col min="7" max="7" width="25.7109375" customWidth="1"/>
    <col min="8" max="8" width="20.7109375" customWidth="1"/>
  </cols>
  <sheetData>
    <row r="1" spans="1:8" ht="19.899999999999999" customHeight="1" thickBot="1" x14ac:dyDescent="0.3">
      <c r="A1" s="43" t="s">
        <v>37</v>
      </c>
      <c r="B1" s="41" t="s">
        <v>2</v>
      </c>
      <c r="C1" s="41" t="s">
        <v>3</v>
      </c>
      <c r="D1" s="42" t="s">
        <v>22</v>
      </c>
      <c r="E1" s="45" t="s">
        <v>54</v>
      </c>
    </row>
    <row r="2" spans="1:8" ht="38.25" thickBot="1" x14ac:dyDescent="0.3">
      <c r="A2" s="60" t="s">
        <v>33</v>
      </c>
      <c r="B2" s="61"/>
      <c r="C2" s="61"/>
      <c r="D2" s="61"/>
      <c r="E2" s="62"/>
      <c r="F2" s="45" t="s">
        <v>150</v>
      </c>
      <c r="G2" s="45" t="s">
        <v>151</v>
      </c>
      <c r="H2" s="45" t="s">
        <v>152</v>
      </c>
    </row>
    <row r="3" spans="1:8" ht="18.75" thickBot="1" x14ac:dyDescent="0.3">
      <c r="A3" s="66" t="s">
        <v>0</v>
      </c>
      <c r="B3" s="67"/>
      <c r="C3" s="67"/>
      <c r="D3" s="67"/>
      <c r="E3" s="68"/>
    </row>
    <row r="4" spans="1:8" ht="102.6" customHeight="1" x14ac:dyDescent="0.25">
      <c r="A4" s="35" t="s">
        <v>20</v>
      </c>
      <c r="B4" s="38">
        <v>70</v>
      </c>
      <c r="C4" s="31"/>
      <c r="D4" s="31">
        <f t="shared" ref="D4:D14" si="0">C4*B4</f>
        <v>0</v>
      </c>
      <c r="E4" s="46" t="s">
        <v>93</v>
      </c>
      <c r="F4" s="69" t="s">
        <v>153</v>
      </c>
      <c r="G4" s="69" t="s">
        <v>153</v>
      </c>
      <c r="H4" s="69" t="s">
        <v>153</v>
      </c>
    </row>
    <row r="5" spans="1:8" ht="106.9" customHeight="1" x14ac:dyDescent="0.25">
      <c r="A5" s="32" t="s">
        <v>110</v>
      </c>
      <c r="B5" s="2">
        <v>6</v>
      </c>
      <c r="C5" s="5"/>
      <c r="D5" s="31">
        <f t="shared" si="0"/>
        <v>0</v>
      </c>
      <c r="E5" s="17" t="s">
        <v>92</v>
      </c>
      <c r="F5" s="69" t="s">
        <v>153</v>
      </c>
      <c r="G5" s="69" t="s">
        <v>153</v>
      </c>
      <c r="H5" s="69" t="s">
        <v>153</v>
      </c>
    </row>
    <row r="6" spans="1:8" ht="80.45" customHeight="1" x14ac:dyDescent="0.25">
      <c r="A6" s="3" t="s">
        <v>28</v>
      </c>
      <c r="B6" s="13">
        <v>100</v>
      </c>
      <c r="C6" s="5"/>
      <c r="D6" s="31">
        <f t="shared" si="0"/>
        <v>0</v>
      </c>
      <c r="E6" s="40" t="s">
        <v>124</v>
      </c>
      <c r="F6" s="69" t="s">
        <v>153</v>
      </c>
      <c r="G6" s="69" t="s">
        <v>153</v>
      </c>
      <c r="H6" s="69" t="s">
        <v>153</v>
      </c>
    </row>
    <row r="7" spans="1:8" ht="70.150000000000006" customHeight="1" x14ac:dyDescent="0.25">
      <c r="A7" s="12" t="s">
        <v>21</v>
      </c>
      <c r="B7" s="16">
        <v>50</v>
      </c>
      <c r="C7" s="5"/>
      <c r="D7" s="31">
        <f t="shared" si="0"/>
        <v>0</v>
      </c>
      <c r="E7" s="90" t="s">
        <v>123</v>
      </c>
      <c r="F7" s="69" t="s">
        <v>153</v>
      </c>
      <c r="G7" s="69" t="s">
        <v>153</v>
      </c>
      <c r="H7" s="69" t="s">
        <v>153</v>
      </c>
    </row>
    <row r="8" spans="1:8" ht="45" x14ac:dyDescent="0.25">
      <c r="A8" s="12" t="s">
        <v>25</v>
      </c>
      <c r="B8" s="1">
        <v>1</v>
      </c>
      <c r="C8" s="5"/>
      <c r="D8" s="31">
        <f t="shared" si="0"/>
        <v>0</v>
      </c>
      <c r="E8" s="4" t="s">
        <v>157</v>
      </c>
      <c r="F8" s="69" t="s">
        <v>153</v>
      </c>
      <c r="G8" s="69" t="s">
        <v>153</v>
      </c>
      <c r="H8" s="69" t="s">
        <v>153</v>
      </c>
    </row>
    <row r="9" spans="1:8" ht="52.15" customHeight="1" x14ac:dyDescent="0.25">
      <c r="A9" s="12" t="s">
        <v>130</v>
      </c>
      <c r="B9" s="1">
        <v>4</v>
      </c>
      <c r="C9" s="5"/>
      <c r="D9" s="31">
        <f t="shared" si="0"/>
        <v>0</v>
      </c>
      <c r="E9" s="4" t="s">
        <v>131</v>
      </c>
      <c r="F9" s="69" t="s">
        <v>153</v>
      </c>
      <c r="G9" s="69" t="s">
        <v>153</v>
      </c>
      <c r="H9" s="69" t="s">
        <v>153</v>
      </c>
    </row>
    <row r="10" spans="1:8" ht="60" x14ac:dyDescent="0.25">
      <c r="A10" s="12" t="s">
        <v>128</v>
      </c>
      <c r="B10" s="1">
        <v>4</v>
      </c>
      <c r="C10" s="5"/>
      <c r="D10" s="31">
        <f t="shared" si="0"/>
        <v>0</v>
      </c>
      <c r="E10" s="4" t="s">
        <v>129</v>
      </c>
      <c r="F10" s="69" t="s">
        <v>153</v>
      </c>
      <c r="G10" s="69" t="s">
        <v>153</v>
      </c>
      <c r="H10" s="69" t="s">
        <v>153</v>
      </c>
    </row>
    <row r="11" spans="1:8" ht="184.9" customHeight="1" x14ac:dyDescent="0.25">
      <c r="A11" s="12" t="s">
        <v>126</v>
      </c>
      <c r="B11" s="1">
        <v>4</v>
      </c>
      <c r="C11" s="5"/>
      <c r="D11" s="31">
        <f t="shared" si="0"/>
        <v>0</v>
      </c>
      <c r="E11" s="91" t="s">
        <v>125</v>
      </c>
      <c r="F11" s="69" t="s">
        <v>153</v>
      </c>
      <c r="G11" s="69" t="s">
        <v>153</v>
      </c>
      <c r="H11" s="69" t="s">
        <v>153</v>
      </c>
    </row>
    <row r="12" spans="1:8" ht="300" x14ac:dyDescent="0.25">
      <c r="A12" s="12" t="s">
        <v>127</v>
      </c>
      <c r="B12" s="16">
        <v>4</v>
      </c>
      <c r="C12" s="5"/>
      <c r="D12" s="31">
        <f t="shared" si="0"/>
        <v>0</v>
      </c>
      <c r="E12" s="3" t="s">
        <v>141</v>
      </c>
      <c r="F12" s="69" t="s">
        <v>153</v>
      </c>
      <c r="G12" s="69" t="s">
        <v>153</v>
      </c>
      <c r="H12" s="69" t="s">
        <v>153</v>
      </c>
    </row>
    <row r="13" spans="1:8" ht="30" x14ac:dyDescent="0.25">
      <c r="A13" s="12" t="s">
        <v>29</v>
      </c>
      <c r="B13" s="16">
        <v>1</v>
      </c>
      <c r="C13" s="5"/>
      <c r="D13" s="31">
        <f t="shared" si="0"/>
        <v>0</v>
      </c>
      <c r="E13" s="90" t="s">
        <v>111</v>
      </c>
      <c r="F13" s="69" t="s">
        <v>153</v>
      </c>
      <c r="G13" s="69" t="s">
        <v>153</v>
      </c>
      <c r="H13" s="69" t="s">
        <v>153</v>
      </c>
    </row>
    <row r="14" spans="1:8" ht="129.75" customHeight="1" x14ac:dyDescent="0.25">
      <c r="A14" s="37" t="s">
        <v>48</v>
      </c>
      <c r="B14" s="39">
        <v>4</v>
      </c>
      <c r="C14" s="24"/>
      <c r="D14" s="31">
        <f t="shared" si="0"/>
        <v>0</v>
      </c>
      <c r="E14" s="89" t="s">
        <v>77</v>
      </c>
      <c r="F14" s="69" t="s">
        <v>153</v>
      </c>
      <c r="G14" s="69" t="s">
        <v>153</v>
      </c>
      <c r="H14" s="69" t="s">
        <v>153</v>
      </c>
    </row>
    <row r="15" spans="1:8" ht="18.75" x14ac:dyDescent="0.25">
      <c r="A15" s="57" t="s">
        <v>138</v>
      </c>
      <c r="B15" s="57"/>
      <c r="C15" s="58"/>
      <c r="D15" s="52">
        <f>SUM(D4:D14)</f>
        <v>0</v>
      </c>
    </row>
    <row r="16" spans="1:8" ht="18.75" x14ac:dyDescent="0.25">
      <c r="A16" s="59" t="s">
        <v>142</v>
      </c>
      <c r="B16" s="59"/>
      <c r="C16" s="59"/>
      <c r="D16" s="53">
        <f>D15/2.722</f>
        <v>0</v>
      </c>
    </row>
    <row r="18" spans="1:1" ht="21" x14ac:dyDescent="0.35">
      <c r="A18" s="55" t="s">
        <v>146</v>
      </c>
    </row>
    <row r="19" spans="1:1" ht="21" x14ac:dyDescent="0.35">
      <c r="A19" s="56" t="s">
        <v>143</v>
      </c>
    </row>
    <row r="20" spans="1:1" ht="21" x14ac:dyDescent="0.35">
      <c r="A20" s="56" t="s">
        <v>147</v>
      </c>
    </row>
    <row r="21" spans="1:1" ht="21" x14ac:dyDescent="0.35">
      <c r="A21" s="55" t="s">
        <v>148</v>
      </c>
    </row>
    <row r="22" spans="1:1" ht="21" x14ac:dyDescent="0.35">
      <c r="A22" s="56" t="s">
        <v>144</v>
      </c>
    </row>
  </sheetData>
  <mergeCells count="4">
    <mergeCell ref="A15:C15"/>
    <mergeCell ref="A16:C16"/>
    <mergeCell ref="A2:E2"/>
    <mergeCell ref="A3:E3"/>
  </mergeCells>
  <pageMargins left="0.7" right="0.7" top="0.75" bottom="0.75" header="0.3" footer="0.3"/>
  <pageSetup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A1C72-24B5-4CAB-91E8-EF5338275830}">
  <dimension ref="A1:H20"/>
  <sheetViews>
    <sheetView topLeftCell="A9" zoomScale="70" zoomScaleNormal="70" workbookViewId="0">
      <selection activeCell="E4" sqref="E4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87.140625" customWidth="1"/>
    <col min="6" max="6" width="37.140625" customWidth="1"/>
    <col min="7" max="7" width="20.5703125" bestFit="1" customWidth="1"/>
    <col min="8" max="8" width="17.140625" bestFit="1" customWidth="1"/>
  </cols>
  <sheetData>
    <row r="1" spans="1:8" ht="19.899999999999999" customHeight="1" thickBot="1" x14ac:dyDescent="0.3">
      <c r="A1" s="43" t="s">
        <v>37</v>
      </c>
      <c r="B1" s="41" t="s">
        <v>2</v>
      </c>
      <c r="C1" s="41" t="s">
        <v>3</v>
      </c>
      <c r="D1" s="42" t="s">
        <v>22</v>
      </c>
      <c r="E1" s="45" t="s">
        <v>54</v>
      </c>
      <c r="F1" s="45" t="s">
        <v>150</v>
      </c>
      <c r="G1" s="45" t="s">
        <v>151</v>
      </c>
      <c r="H1" s="45" t="s">
        <v>152</v>
      </c>
    </row>
    <row r="2" spans="1:8" ht="18.75" thickBot="1" x14ac:dyDescent="0.3">
      <c r="A2" s="66" t="s">
        <v>139</v>
      </c>
      <c r="B2" s="67"/>
      <c r="C2" s="67"/>
      <c r="D2" s="67"/>
      <c r="E2" s="68"/>
    </row>
    <row r="3" spans="1:8" ht="95.45" customHeight="1" x14ac:dyDescent="0.25">
      <c r="A3" s="35" t="s">
        <v>20</v>
      </c>
      <c r="B3" s="38">
        <v>20</v>
      </c>
      <c r="C3" s="31"/>
      <c r="D3" s="31">
        <f t="shared" ref="D3:D12" si="0">C3*B3</f>
        <v>0</v>
      </c>
      <c r="E3" s="46" t="s">
        <v>93</v>
      </c>
      <c r="F3" s="69" t="s">
        <v>153</v>
      </c>
      <c r="G3" s="69" t="s">
        <v>153</v>
      </c>
      <c r="H3" s="69" t="s">
        <v>153</v>
      </c>
    </row>
    <row r="4" spans="1:8" ht="100.9" customHeight="1" x14ac:dyDescent="0.25">
      <c r="A4" s="10" t="s">
        <v>30</v>
      </c>
      <c r="B4" s="16">
        <v>15</v>
      </c>
      <c r="C4" s="5"/>
      <c r="D4" s="31">
        <f t="shared" si="0"/>
        <v>0</v>
      </c>
      <c r="E4" s="18" t="s">
        <v>112</v>
      </c>
      <c r="F4" s="69" t="s">
        <v>153</v>
      </c>
      <c r="G4" s="69" t="s">
        <v>153</v>
      </c>
      <c r="H4" s="69" t="s">
        <v>153</v>
      </c>
    </row>
    <row r="5" spans="1:8" ht="114" customHeight="1" x14ac:dyDescent="0.25">
      <c r="A5" s="10" t="s">
        <v>72</v>
      </c>
      <c r="B5" s="16">
        <v>10</v>
      </c>
      <c r="C5" s="5"/>
      <c r="D5" s="31">
        <f t="shared" si="0"/>
        <v>0</v>
      </c>
      <c r="E5" s="18" t="s">
        <v>113</v>
      </c>
      <c r="F5" s="69" t="s">
        <v>153</v>
      </c>
      <c r="G5" s="69" t="s">
        <v>153</v>
      </c>
      <c r="H5" s="69" t="s">
        <v>153</v>
      </c>
    </row>
    <row r="6" spans="1:8" ht="90.6" customHeight="1" x14ac:dyDescent="0.25">
      <c r="A6" s="10" t="s">
        <v>119</v>
      </c>
      <c r="B6" s="16">
        <v>4</v>
      </c>
      <c r="C6" s="5"/>
      <c r="D6" s="31">
        <f t="shared" si="0"/>
        <v>0</v>
      </c>
      <c r="E6" s="12" t="s">
        <v>120</v>
      </c>
      <c r="F6" s="69" t="s">
        <v>153</v>
      </c>
      <c r="G6" s="69" t="s">
        <v>153</v>
      </c>
      <c r="H6" s="69" t="s">
        <v>153</v>
      </c>
    </row>
    <row r="7" spans="1:8" ht="52.15" customHeight="1" x14ac:dyDescent="0.25">
      <c r="A7" s="12" t="s">
        <v>73</v>
      </c>
      <c r="B7" s="16">
        <v>50</v>
      </c>
      <c r="C7" s="5"/>
      <c r="D7" s="31">
        <f t="shared" si="0"/>
        <v>0</v>
      </c>
      <c r="E7" s="18" t="s">
        <v>114</v>
      </c>
      <c r="F7" s="69" t="s">
        <v>153</v>
      </c>
      <c r="G7" s="69" t="s">
        <v>153</v>
      </c>
      <c r="H7" s="69" t="s">
        <v>153</v>
      </c>
    </row>
    <row r="8" spans="1:8" ht="121.9" customHeight="1" x14ac:dyDescent="0.25">
      <c r="A8" s="3" t="s">
        <v>28</v>
      </c>
      <c r="B8" s="13">
        <v>50</v>
      </c>
      <c r="C8" s="5"/>
      <c r="D8" s="31">
        <f t="shared" si="0"/>
        <v>0</v>
      </c>
      <c r="E8" s="18" t="s">
        <v>115</v>
      </c>
      <c r="F8" s="69" t="s">
        <v>153</v>
      </c>
      <c r="G8" s="69" t="s">
        <v>153</v>
      </c>
      <c r="H8" s="69" t="s">
        <v>153</v>
      </c>
    </row>
    <row r="9" spans="1:8" ht="87" customHeight="1" x14ac:dyDescent="0.25">
      <c r="A9" s="10" t="s">
        <v>31</v>
      </c>
      <c r="B9" s="1">
        <v>20</v>
      </c>
      <c r="C9" s="5"/>
      <c r="D9" s="31">
        <f t="shared" si="0"/>
        <v>0</v>
      </c>
      <c r="E9" s="18" t="s">
        <v>81</v>
      </c>
      <c r="F9" s="69" t="s">
        <v>153</v>
      </c>
      <c r="G9" s="69" t="s">
        <v>153</v>
      </c>
      <c r="H9" s="69" t="s">
        <v>153</v>
      </c>
    </row>
    <row r="10" spans="1:8" ht="32.450000000000003" customHeight="1" x14ac:dyDescent="0.25">
      <c r="A10" s="11" t="s">
        <v>79</v>
      </c>
      <c r="B10" s="16">
        <v>5</v>
      </c>
      <c r="C10" s="5"/>
      <c r="D10" s="31">
        <f t="shared" si="0"/>
        <v>0</v>
      </c>
      <c r="E10" s="10" t="s">
        <v>116</v>
      </c>
      <c r="F10" s="69" t="s">
        <v>153</v>
      </c>
      <c r="G10" s="69" t="s">
        <v>153</v>
      </c>
      <c r="H10" s="69" t="s">
        <v>153</v>
      </c>
    </row>
    <row r="11" spans="1:8" ht="105" customHeight="1" x14ac:dyDescent="0.25">
      <c r="A11" s="11" t="s">
        <v>32</v>
      </c>
      <c r="B11" s="16">
        <v>1</v>
      </c>
      <c r="C11" s="5"/>
      <c r="D11" s="31">
        <f t="shared" si="0"/>
        <v>0</v>
      </c>
      <c r="E11" s="36" t="s">
        <v>117</v>
      </c>
      <c r="F11" s="69" t="s">
        <v>153</v>
      </c>
      <c r="G11" s="69" t="s">
        <v>153</v>
      </c>
      <c r="H11" s="69" t="s">
        <v>153</v>
      </c>
    </row>
    <row r="12" spans="1:8" ht="60" x14ac:dyDescent="0.25">
      <c r="A12" s="12" t="s">
        <v>48</v>
      </c>
      <c r="B12" s="16">
        <v>4</v>
      </c>
      <c r="C12" s="5"/>
      <c r="D12" s="31">
        <f t="shared" si="0"/>
        <v>0</v>
      </c>
      <c r="E12" s="40" t="s">
        <v>76</v>
      </c>
      <c r="F12" s="69" t="s">
        <v>153</v>
      </c>
      <c r="G12" s="69" t="s">
        <v>153</v>
      </c>
      <c r="H12" s="69" t="s">
        <v>153</v>
      </c>
    </row>
    <row r="13" spans="1:8" ht="18.75" x14ac:dyDescent="0.25">
      <c r="A13" s="84" t="s">
        <v>155</v>
      </c>
      <c r="B13" s="84"/>
      <c r="C13" s="84"/>
      <c r="D13" s="85">
        <f>SUM(D3:D12)</f>
        <v>0</v>
      </c>
    </row>
    <row r="14" spans="1:8" ht="18.75" x14ac:dyDescent="0.25">
      <c r="A14" s="84" t="s">
        <v>154</v>
      </c>
      <c r="B14" s="84"/>
      <c r="C14" s="84"/>
      <c r="D14" s="86"/>
    </row>
    <row r="15" spans="1:8" ht="18.75" x14ac:dyDescent="0.25">
      <c r="A15" s="84" t="s">
        <v>156</v>
      </c>
      <c r="B15" s="84"/>
      <c r="C15" s="84"/>
      <c r="D15" s="85">
        <f>D14+D13</f>
        <v>0</v>
      </c>
    </row>
    <row r="16" spans="1:8" ht="21" x14ac:dyDescent="0.35">
      <c r="A16" s="55" t="s">
        <v>146</v>
      </c>
    </row>
    <row r="17" spans="1:1" ht="21" x14ac:dyDescent="0.35">
      <c r="A17" s="56" t="s">
        <v>143</v>
      </c>
    </row>
    <row r="18" spans="1:1" ht="21" x14ac:dyDescent="0.35">
      <c r="A18" s="56" t="s">
        <v>147</v>
      </c>
    </row>
    <row r="19" spans="1:1" ht="21" x14ac:dyDescent="0.35">
      <c r="A19" s="55" t="s">
        <v>148</v>
      </c>
    </row>
    <row r="20" spans="1:1" ht="21" x14ac:dyDescent="0.35">
      <c r="A20" s="56" t="s">
        <v>144</v>
      </c>
    </row>
  </sheetData>
  <mergeCells count="4">
    <mergeCell ref="A13:C13"/>
    <mergeCell ref="A14:C14"/>
    <mergeCell ref="A2:E2"/>
    <mergeCell ref="A15:C15"/>
  </mergeCells>
  <pageMargins left="0.7" right="0.7" top="0.75" bottom="0.75" header="0.3" footer="0.3"/>
  <pageSetup orientation="portrait" horizontalDpi="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AAD0D-FF66-4604-9A1E-811C5FCBB4AC}">
  <dimension ref="A1:Y21"/>
  <sheetViews>
    <sheetView tabSelected="1" topLeftCell="A11" zoomScale="70" zoomScaleNormal="70" workbookViewId="0">
      <selection activeCell="E11" sqref="E11"/>
    </sheetView>
  </sheetViews>
  <sheetFormatPr defaultRowHeight="15" x14ac:dyDescent="0.25"/>
  <cols>
    <col min="1" max="1" width="39.85546875" customWidth="1"/>
    <col min="2" max="2" width="15.85546875" customWidth="1"/>
    <col min="3" max="3" width="17.85546875" customWidth="1"/>
    <col min="4" max="4" width="24.140625" customWidth="1"/>
    <col min="5" max="5" width="69.42578125" customWidth="1"/>
    <col min="6" max="6" width="37.140625" customWidth="1"/>
    <col min="22" max="22" width="77.140625" customWidth="1"/>
    <col min="23" max="23" width="33.28515625" customWidth="1"/>
    <col min="24" max="24" width="30.42578125" customWidth="1"/>
    <col min="25" max="25" width="40.5703125" customWidth="1"/>
  </cols>
  <sheetData>
    <row r="1" spans="1:25" ht="19.899999999999999" customHeight="1" thickBot="1" x14ac:dyDescent="0.3">
      <c r="A1" s="43"/>
      <c r="B1" s="41"/>
      <c r="C1" s="41"/>
      <c r="D1" s="42"/>
      <c r="E1" s="76"/>
      <c r="F1" s="70" t="s">
        <v>149</v>
      </c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45" t="s">
        <v>150</v>
      </c>
      <c r="X1" s="45" t="s">
        <v>151</v>
      </c>
      <c r="Y1" s="45" t="s">
        <v>152</v>
      </c>
    </row>
    <row r="2" spans="1:25" ht="21" x14ac:dyDescent="0.25">
      <c r="A2" s="71" t="s">
        <v>49</v>
      </c>
      <c r="B2" s="72"/>
      <c r="C2" s="72"/>
      <c r="D2" s="72"/>
      <c r="E2" s="72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</row>
    <row r="3" spans="1:25" ht="18.75" x14ac:dyDescent="0.25">
      <c r="A3" s="73" t="s">
        <v>75</v>
      </c>
      <c r="B3" s="73"/>
      <c r="C3" s="73"/>
      <c r="D3" s="73"/>
      <c r="E3" s="77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  <c r="U3" s="70"/>
      <c r="V3" s="70"/>
      <c r="W3" s="69" t="s">
        <v>153</v>
      </c>
      <c r="X3" s="69" t="s">
        <v>153</v>
      </c>
      <c r="Y3" s="69" t="s">
        <v>153</v>
      </c>
    </row>
    <row r="4" spans="1:25" ht="135" x14ac:dyDescent="0.25">
      <c r="A4" s="50" t="s">
        <v>48</v>
      </c>
      <c r="B4" s="16">
        <v>4</v>
      </c>
      <c r="C4" s="5"/>
      <c r="D4" s="5">
        <f t="shared" ref="D4:D11" si="0">C4*B4</f>
        <v>0</v>
      </c>
      <c r="E4" s="78" t="s">
        <v>74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69" t="s">
        <v>153</v>
      </c>
      <c r="X4" s="69" t="s">
        <v>153</v>
      </c>
      <c r="Y4" s="69" t="s">
        <v>153</v>
      </c>
    </row>
    <row r="5" spans="1:25" ht="93" customHeight="1" x14ac:dyDescent="0.25">
      <c r="A5" s="16" t="s">
        <v>30</v>
      </c>
      <c r="B5" s="16">
        <v>20</v>
      </c>
      <c r="C5" s="5"/>
      <c r="D5" s="5">
        <f t="shared" si="0"/>
        <v>0</v>
      </c>
      <c r="E5" s="79" t="s">
        <v>118</v>
      </c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69" t="s">
        <v>153</v>
      </c>
      <c r="X5" s="69" t="s">
        <v>153</v>
      </c>
      <c r="Y5" s="69" t="s">
        <v>153</v>
      </c>
    </row>
    <row r="6" spans="1:25" ht="187.15" customHeight="1" x14ac:dyDescent="0.25">
      <c r="A6" s="1" t="s">
        <v>133</v>
      </c>
      <c r="B6" s="1">
        <v>1</v>
      </c>
      <c r="C6" s="5"/>
      <c r="D6" s="5">
        <f t="shared" si="0"/>
        <v>0</v>
      </c>
      <c r="E6" s="79" t="s">
        <v>134</v>
      </c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69" t="s">
        <v>153</v>
      </c>
      <c r="X6" s="69" t="s">
        <v>153</v>
      </c>
      <c r="Y6" s="69" t="s">
        <v>153</v>
      </c>
    </row>
    <row r="7" spans="1:25" ht="18.75" x14ac:dyDescent="0.25">
      <c r="A7" s="16" t="s">
        <v>121</v>
      </c>
      <c r="B7" s="1">
        <v>20</v>
      </c>
      <c r="C7" s="5"/>
      <c r="D7" s="5">
        <f t="shared" si="0"/>
        <v>0</v>
      </c>
      <c r="E7" s="80" t="s">
        <v>80</v>
      </c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69" t="s">
        <v>153</v>
      </c>
      <c r="X7" s="69" t="s">
        <v>153</v>
      </c>
      <c r="Y7" s="69" t="s">
        <v>153</v>
      </c>
    </row>
    <row r="8" spans="1:25" ht="18" customHeight="1" x14ac:dyDescent="0.25">
      <c r="A8" s="50" t="s">
        <v>130</v>
      </c>
      <c r="B8" s="1">
        <v>2</v>
      </c>
      <c r="C8" s="5"/>
      <c r="D8" s="5">
        <f t="shared" si="0"/>
        <v>0</v>
      </c>
      <c r="E8" s="81" t="s">
        <v>131</v>
      </c>
      <c r="F8" s="70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69" t="s">
        <v>153</v>
      </c>
      <c r="X8" s="69" t="s">
        <v>153</v>
      </c>
      <c r="Y8" s="69" t="s">
        <v>153</v>
      </c>
    </row>
    <row r="9" spans="1:25" ht="78" customHeight="1" x14ac:dyDescent="0.25">
      <c r="A9" s="50" t="s">
        <v>128</v>
      </c>
      <c r="B9" s="1">
        <v>2</v>
      </c>
      <c r="C9" s="5"/>
      <c r="D9" s="5">
        <f t="shared" si="0"/>
        <v>0</v>
      </c>
      <c r="E9" s="81" t="s">
        <v>129</v>
      </c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69" t="s">
        <v>153</v>
      </c>
      <c r="X9" s="69" t="s">
        <v>153</v>
      </c>
      <c r="Y9" s="69" t="s">
        <v>153</v>
      </c>
    </row>
    <row r="10" spans="1:25" ht="182.45" customHeight="1" x14ac:dyDescent="0.25">
      <c r="A10" s="50" t="s">
        <v>126</v>
      </c>
      <c r="B10" s="1">
        <v>2</v>
      </c>
      <c r="C10" s="5"/>
      <c r="D10" s="5">
        <f t="shared" si="0"/>
        <v>0</v>
      </c>
      <c r="E10" s="82" t="s">
        <v>125</v>
      </c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69" t="s">
        <v>153</v>
      </c>
      <c r="X10" s="69" t="s">
        <v>153</v>
      </c>
      <c r="Y10" s="69" t="s">
        <v>153</v>
      </c>
    </row>
    <row r="11" spans="1:25" ht="306.75" customHeight="1" x14ac:dyDescent="0.25">
      <c r="A11" s="50" t="s">
        <v>127</v>
      </c>
      <c r="B11" s="16">
        <v>2</v>
      </c>
      <c r="C11" s="5"/>
      <c r="D11" s="5">
        <f t="shared" si="0"/>
        <v>0</v>
      </c>
      <c r="E11" s="83" t="s">
        <v>140</v>
      </c>
      <c r="F11" s="70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69" t="s">
        <v>153</v>
      </c>
      <c r="X11" s="69" t="s">
        <v>153</v>
      </c>
      <c r="Y11" s="69" t="s">
        <v>153</v>
      </c>
    </row>
    <row r="12" spans="1:25" ht="18.75" x14ac:dyDescent="0.25">
      <c r="A12" s="84" t="s">
        <v>155</v>
      </c>
      <c r="B12" s="84"/>
      <c r="C12" s="84"/>
      <c r="D12" s="85">
        <f>SUM(D4:D11)</f>
        <v>0</v>
      </c>
    </row>
    <row r="13" spans="1:25" ht="18.75" x14ac:dyDescent="0.25">
      <c r="A13" s="84" t="s">
        <v>154</v>
      </c>
      <c r="B13" s="84"/>
      <c r="C13" s="84"/>
      <c r="D13" s="86"/>
    </row>
    <row r="14" spans="1:25" ht="18.75" x14ac:dyDescent="0.25">
      <c r="A14" s="84" t="s">
        <v>156</v>
      </c>
      <c r="B14" s="84"/>
      <c r="C14" s="84"/>
      <c r="D14" s="86">
        <f>D13+D12</f>
        <v>0</v>
      </c>
    </row>
    <row r="15" spans="1:25" ht="18.75" x14ac:dyDescent="0.25">
      <c r="A15" s="87"/>
      <c r="B15" s="87"/>
      <c r="C15" s="87"/>
      <c r="D15" s="88"/>
    </row>
    <row r="17" spans="1:1" ht="21" x14ac:dyDescent="0.35">
      <c r="A17" s="55" t="s">
        <v>146</v>
      </c>
    </row>
    <row r="18" spans="1:1" ht="21" x14ac:dyDescent="0.35">
      <c r="A18" s="56" t="s">
        <v>143</v>
      </c>
    </row>
    <row r="19" spans="1:1" ht="21" x14ac:dyDescent="0.35">
      <c r="A19" s="56" t="s">
        <v>147</v>
      </c>
    </row>
    <row r="20" spans="1:1" ht="21" x14ac:dyDescent="0.35">
      <c r="A20" s="55" t="s">
        <v>148</v>
      </c>
    </row>
    <row r="21" spans="1:1" ht="21" x14ac:dyDescent="0.35">
      <c r="A21" s="56" t="s">
        <v>144</v>
      </c>
    </row>
  </sheetData>
  <mergeCells count="16">
    <mergeCell ref="A14:C14"/>
    <mergeCell ref="A3:E3"/>
    <mergeCell ref="A2:E2"/>
    <mergeCell ref="A12:C12"/>
    <mergeCell ref="A13:C13"/>
    <mergeCell ref="F1:V1"/>
    <mergeCell ref="F4:V4"/>
    <mergeCell ref="F5:V5"/>
    <mergeCell ref="F6:V6"/>
    <mergeCell ref="F7:V7"/>
    <mergeCell ref="F8:V8"/>
    <mergeCell ref="F9:V9"/>
    <mergeCell ref="F10:V10"/>
    <mergeCell ref="F11:V11"/>
    <mergeCell ref="F3:V3"/>
    <mergeCell ref="F2:V2"/>
  </mergeCells>
  <pageMargins left="0.7" right="0.7" top="0.75" bottom="0.75" header="0.3" footer="0.3"/>
  <pageSetup orientation="portrait" horizontalDpi="0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60D1B716AFE84D8C8D2AE41DD2783D" ma:contentTypeVersion="13" ma:contentTypeDescription="Crée un document." ma:contentTypeScope="" ma:versionID="9b6c2ed13113abbcaee0867b1fceec81">
  <xsd:schema xmlns:xsd="http://www.w3.org/2001/XMLSchema" xmlns:xs="http://www.w3.org/2001/XMLSchema" xmlns:p="http://schemas.microsoft.com/office/2006/metadata/properties" xmlns:ns3="551956c3-0b76-44ab-9fe5-91c3c49fb163" xmlns:ns4="546a65e0-12e1-47d5-9e88-d752a64d0f6b" targetNamespace="http://schemas.microsoft.com/office/2006/metadata/properties" ma:root="true" ma:fieldsID="3dba390449446cb7adf1db9e47eb220c" ns3:_="" ns4:_="">
    <xsd:import namespace="551956c3-0b76-44ab-9fe5-91c3c49fb163"/>
    <xsd:import namespace="546a65e0-12e1-47d5-9e88-d752a64d0f6b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  <xsd:element ref="ns4:MediaServiceOCR" minOccurs="0"/>
                <xsd:element ref="ns4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51956c3-0b76-44ab-9fe5-91c3c49fb16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Partage du hachage d’indicateur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6a65e0-12e1-47d5-9e88-d752a64d0f6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DAD4A5E-81F3-464C-B856-9BD6573258F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503DB41-1674-4442-94E2-A2E26758DC68}">
  <ds:schemaRefs>
    <ds:schemaRef ds:uri="http://purl.org/dc/dcmitype/"/>
    <ds:schemaRef ds:uri="551956c3-0b76-44ab-9fe5-91c3c49fb163"/>
    <ds:schemaRef ds:uri="http://schemas.microsoft.com/office/2006/documentManagement/types"/>
    <ds:schemaRef ds:uri="http://www.w3.org/XML/1998/namespace"/>
    <ds:schemaRef ds:uri="http://purl.org/dc/elements/1.1/"/>
    <ds:schemaRef ds:uri="546a65e0-12e1-47d5-9e88-d752a64d0f6b"/>
    <ds:schemaRef ds:uri="http://schemas.microsoft.com/office/2006/metadata/properties"/>
    <ds:schemaRef ds:uri="http://purl.org/dc/terms/"/>
    <ds:schemaRef ds:uri="http://schemas.microsoft.com/office/infopath/2007/PartnerControls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B07BD901-680B-4E6C-ABBC-E9640BCD4DE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51956c3-0b76-44ab-9fe5-91c3c49fb163"/>
    <ds:schemaRef ds:uri="546a65e0-12e1-47d5-9e88-d752a64d0f6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Taha Hussein- Lot 06</vt:lpstr>
      <vt:lpstr>Taha Hussein- Lot 07</vt:lpstr>
      <vt:lpstr>Taha Hussein- Lot 08</vt:lpstr>
      <vt:lpstr>Taha Hussein- Lot 09</vt:lpstr>
      <vt:lpstr>Taha Hussein- Lot 10</vt:lpstr>
      <vt:lpstr>Taha Hussein- Lot 11</vt:lpstr>
      <vt:lpstr>Taha Hussein- Lot 12</vt:lpstr>
      <vt:lpstr>Taha Hussein- Lot 13</vt:lpstr>
      <vt:lpstr>Taha Hussein- Lot 14</vt:lpstr>
      <vt:lpstr>Taha Hussein- Lot 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2021-04-21T13:31:25Z</dcterms:created>
  <dcterms:modified xsi:type="dcterms:W3CDTF">2021-06-24T14:37:36Z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0x0101008360D1B716AFE84D8C8D2AE41DD2783D</vt:lpwstr>
  </property>
</Properties>
</file>