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C:\Users\cbarrientos\OneDrive - UNICEF\Procurement\ITB\ITB-001-2021-S Kits higiene familiar\2. Convocatoria\"/>
    </mc:Choice>
  </mc:AlternateContent>
  <xr:revisionPtr revIDLastSave="311" documentId="8_{220584EB-5F2B-4A44-A4F0-8335CAEB3218}" xr6:coauthVersionLast="44" xr6:coauthVersionMax="46" xr10:uidLastSave="{DCC84E4E-E56F-41C2-B8C3-5C5930885224}"/>
  <bookViews>
    <workbookView xWindow="-108" yWindow="-108" windowWidth="23256" windowHeight="12576" xr2:uid="{00000000-000D-0000-FFFF-FFFF00000000}"/>
  </bookViews>
  <sheets>
    <sheet name="Lote 1-Kits de Higiene" sheetId="1" r:id="rId1"/>
    <sheet name="Lote 2-Paq. Básicos Limpieza" sheetId="6" r:id="rId2"/>
    <sheet name="Evaluación económica 200 MB"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3" i="1" l="1"/>
  <c r="H14" i="1"/>
  <c r="H15" i="1"/>
  <c r="H16" i="1"/>
  <c r="H17" i="1"/>
  <c r="H18" i="1"/>
  <c r="H19" i="1"/>
  <c r="H20" i="1"/>
  <c r="H21" i="1"/>
  <c r="H22" i="1"/>
  <c r="H23" i="1"/>
  <c r="H24" i="1"/>
  <c r="H25" i="1"/>
  <c r="H26" i="1"/>
  <c r="H27" i="1"/>
  <c r="H28" i="1"/>
  <c r="H29" i="1"/>
  <c r="H30" i="1"/>
  <c r="H31" i="1"/>
  <c r="H12" i="1"/>
  <c r="H13" i="6"/>
  <c r="H14" i="6"/>
  <c r="H15" i="6"/>
  <c r="H16" i="6"/>
  <c r="H17" i="6"/>
  <c r="H18" i="6"/>
  <c r="H19" i="6"/>
  <c r="H20" i="6"/>
  <c r="H21" i="6"/>
  <c r="H22" i="6"/>
  <c r="H12" i="6"/>
  <c r="H39" i="6"/>
  <c r="H41" i="6" s="1"/>
  <c r="H35" i="6"/>
  <c r="H37" i="6" s="1"/>
  <c r="H29" i="6"/>
  <c r="H31" i="6" s="1"/>
  <c r="H57" i="1"/>
  <c r="H53" i="1"/>
  <c r="H55" i="1" s="1"/>
  <c r="H47" i="1"/>
  <c r="H43" i="1"/>
  <c r="H39" i="1"/>
  <c r="H41" i="1" s="1"/>
  <c r="H32" i="1" l="1"/>
  <c r="H34" i="1" s="1"/>
  <c r="H33" i="1" s="1"/>
  <c r="H23" i="6"/>
  <c r="H25" i="6" s="1"/>
  <c r="H40" i="6"/>
  <c r="H36" i="6"/>
  <c r="H30" i="6"/>
  <c r="H59" i="1"/>
  <c r="H58" i="1" s="1"/>
  <c r="H54" i="1"/>
  <c r="H49" i="1"/>
  <c r="H48" i="1" s="1"/>
  <c r="H45" i="1"/>
  <c r="H44" i="1" s="1"/>
  <c r="H40" i="1"/>
  <c r="H24" i="6" l="1"/>
  <c r="J32" i="1" l="1"/>
  <c r="K32" i="1"/>
  <c r="L32" i="1"/>
  <c r="I32" i="1"/>
  <c r="G32" i="1"/>
  <c r="L57" i="1"/>
  <c r="L59" i="1" s="1"/>
  <c r="K57" i="1"/>
  <c r="K59" i="1" s="1"/>
  <c r="K58" i="1" s="1"/>
  <c r="J57" i="1"/>
  <c r="J59" i="1" s="1"/>
  <c r="J58" i="1" s="1"/>
  <c r="I57" i="1"/>
  <c r="G57" i="1"/>
  <c r="L53" i="1"/>
  <c r="L55" i="1" s="1"/>
  <c r="L54" i="1" s="1"/>
  <c r="K53" i="1"/>
  <c r="K55" i="1" s="1"/>
  <c r="K54" i="1" s="1"/>
  <c r="J53" i="1"/>
  <c r="J55" i="1" s="1"/>
  <c r="J54" i="1" s="1"/>
  <c r="I53" i="1"/>
  <c r="G53" i="1"/>
  <c r="J47" i="1"/>
  <c r="K47" i="1"/>
  <c r="L47" i="1"/>
  <c r="I47" i="1"/>
  <c r="G47" i="1"/>
  <c r="J43" i="1"/>
  <c r="K43" i="1"/>
  <c r="L43" i="1"/>
  <c r="I43" i="1"/>
  <c r="G43" i="1"/>
  <c r="J39" i="1"/>
  <c r="K39" i="1"/>
  <c r="L39" i="1"/>
  <c r="I39" i="1"/>
  <c r="I39" i="6"/>
  <c r="J39" i="6"/>
  <c r="K39" i="6"/>
  <c r="L39" i="6"/>
  <c r="G39" i="6"/>
  <c r="I35" i="6"/>
  <c r="J35" i="6"/>
  <c r="K35" i="6"/>
  <c r="L35" i="6"/>
  <c r="G35" i="6"/>
  <c r="I29" i="6"/>
  <c r="I31" i="6" s="1"/>
  <c r="I30" i="6" s="1"/>
  <c r="J29" i="6"/>
  <c r="J31" i="6" s="1"/>
  <c r="J30" i="6" s="1"/>
  <c r="K29" i="6"/>
  <c r="K31" i="6" s="1"/>
  <c r="K30" i="6" s="1"/>
  <c r="L29" i="6"/>
  <c r="L31" i="6" s="1"/>
  <c r="G29" i="6"/>
  <c r="G23" i="6"/>
  <c r="G39" i="1"/>
  <c r="L23" i="6"/>
  <c r="L25" i="6" s="1"/>
  <c r="L24" i="6" s="1"/>
  <c r="K23" i="6"/>
  <c r="K25" i="6" s="1"/>
  <c r="K24" i="6" s="1"/>
  <c r="J23" i="6"/>
  <c r="J25" i="6" s="1"/>
  <c r="J24" i="6" s="1"/>
  <c r="I23" i="6"/>
  <c r="I25" i="6" s="1"/>
  <c r="I24" i="6" s="1"/>
  <c r="K37" i="6" l="1"/>
  <c r="K36" i="6" s="1"/>
  <c r="L58" i="1"/>
  <c r="G59" i="1"/>
  <c r="G58" i="1" s="1"/>
  <c r="I59" i="1"/>
  <c r="I58" i="1" s="1"/>
  <c r="G55" i="1"/>
  <c r="G54" i="1" s="1"/>
  <c r="I55" i="1"/>
  <c r="I54" i="1" s="1"/>
  <c r="L30" i="6"/>
  <c r="I37" i="6"/>
  <c r="I36" i="6" s="1"/>
  <c r="I41" i="6" s="1"/>
  <c r="I40" i="6" s="1"/>
  <c r="J37" i="6"/>
  <c r="J36" i="6" s="1"/>
  <c r="G25" i="6"/>
  <c r="G24" i="6" s="1"/>
  <c r="G31" i="6" s="1"/>
  <c r="G30" i="6" s="1"/>
  <c r="G37" i="6" l="1"/>
  <c r="G36" i="6" s="1"/>
  <c r="K41" i="6"/>
  <c r="K40" i="6" s="1"/>
  <c r="J34" i="1"/>
  <c r="J33" i="1" s="1"/>
  <c r="L34" i="1"/>
  <c r="L33" i="1" s="1"/>
  <c r="I34" i="1"/>
  <c r="I33" i="1" s="1"/>
  <c r="K34" i="1"/>
  <c r="K33" i="1" s="1"/>
  <c r="G34" i="1"/>
  <c r="G33" i="1" s="1"/>
  <c r="G41" i="1"/>
  <c r="G40" i="1" s="1"/>
  <c r="J41" i="6" l="1"/>
  <c r="J40" i="6" s="1"/>
  <c r="G41" i="6"/>
  <c r="G40" i="6" s="1"/>
  <c r="L37" i="6"/>
  <c r="L36" i="6" s="1"/>
  <c r="E18" i="4"/>
  <c r="E21" i="4" s="1"/>
  <c r="C21" i="4"/>
  <c r="D21" i="4"/>
  <c r="E12" i="4"/>
  <c r="L41" i="6" l="1"/>
  <c r="L40" i="6" s="1"/>
  <c r="D22" i="4"/>
  <c r="D23" i="4" s="1"/>
  <c r="C22" i="4"/>
  <c r="C23" i="4" s="1"/>
  <c r="E15" i="4" l="1"/>
  <c r="D15" i="4"/>
  <c r="C15" i="4"/>
  <c r="E22" i="4" l="1"/>
  <c r="E23" i="4" s="1"/>
  <c r="I41" i="1"/>
  <c r="I40" i="1" s="1"/>
  <c r="L41" i="1"/>
  <c r="L40" i="1" s="1"/>
  <c r="J41" i="1"/>
  <c r="J40" i="1" s="1"/>
  <c r="K41" i="1"/>
  <c r="K40" i="1" s="1"/>
  <c r="G45" i="1"/>
  <c r="G44" i="1" s="1"/>
  <c r="I45" i="1"/>
  <c r="I44" i="1" s="1"/>
  <c r="L45" i="1"/>
  <c r="L44" i="1" s="1"/>
  <c r="K45" i="1"/>
  <c r="K44" i="1" s="1"/>
  <c r="J45" i="1"/>
  <c r="J44" i="1" s="1"/>
  <c r="G49" i="1"/>
  <c r="G48" i="1" s="1"/>
  <c r="I49" i="1"/>
  <c r="I48" i="1" s="1"/>
  <c r="K49" i="1"/>
  <c r="K48" i="1" s="1"/>
  <c r="J49" i="1"/>
  <c r="J48" i="1" s="1"/>
  <c r="L49" i="1"/>
  <c r="L48" i="1" s="1"/>
</calcChain>
</file>

<file path=xl/sharedStrings.xml><?xml version="1.0" encoding="utf-8"?>
<sst xmlns="http://schemas.openxmlformats.org/spreadsheetml/2006/main" count="207" uniqueCount="113">
  <si>
    <t>Nombre del oferente:</t>
  </si>
  <si>
    <t>Descripcion</t>
  </si>
  <si>
    <t>Cantidad</t>
  </si>
  <si>
    <t>Dispensador plástico de agua con asa metálica o plástica, capacidad de 30 L., color celeste UNICEF, con tapadera y chorro.</t>
  </si>
  <si>
    <t>Palangana plástica No. 1 colores variados.</t>
  </si>
  <si>
    <t xml:space="preserve">Jabón de barra/bola para lavar - paquete de 3 unidades para lavar la ropa a mano, empacado individualmente, 150g.  No debe contener mercurio o cualquier otra sustancia tóxica, no perjudicial o que causa alergia a las manos, de larga durabilidad (no se derrite fácilmente), vida útil restante de no menos del 80%. </t>
  </si>
  <si>
    <t xml:space="preserve">Jabones para lavado de manos de 75 g Jabón de tocador para la higiene personal. Sin olor, antibacterial, hipoalergénico, libre de sustancias nocivas o peligrosas. Vida útil restante 80%. Paquete de 4 unidades.
</t>
  </si>
  <si>
    <t xml:space="preserve">Rollos de papel Toilet.  Paquete de 4 rollos de papel higiénico, de dos hojas.  Libre de sustancias nocivas o peligrosas.
</t>
  </si>
  <si>
    <t xml:space="preserve">Botellas de cloro desinfectante de 1 L </t>
  </si>
  <si>
    <t>Botellas con dispensador de jabón líquido para las manos 450 ml</t>
  </si>
  <si>
    <t xml:space="preserve">Toallas pequeñas, color blanco, para secado de manos muy absorbente, no menos de 400gsm. Áspera, suelta. Con dobladillo cocido (borde completo de la toalla). </t>
  </si>
  <si>
    <t>Paquete de 10 unidades de toallas sanitarias (tipo "Kotex" o similar) tamaño maxi, versión nocturna. Desechables. Tela sin costura, hoja superior con textura de algodón, delgada, empacada individualmente. Alta absorción en el área de las alas; capa inferior a prueba de filtración.  Cada toalla incluye cubierta de plástico para una eliminación discreta. No contiene sustancias alérgicas y peligrosas.</t>
  </si>
  <si>
    <t>Pasta dentífrica: tamaño 75 ml. Pasta concentrada, con fluoruro, libre de parabenos. Sabor neutral. La pasta dentífrica estará libre de grumos o partículas que sean palpables en la boca como partículas separadas o discretas. La pasta dental no deberá segregarse, fermentarse ni deteriorarse físicamente durante las condiciones normales de almacenamiento o uso. El grueso de la pasta de dientes se extraerá del tubo en forma de masa continua con la aplicación normal de fuerza. La pasta de dientes se envasará en tubos plegables o en cualquier otro material adecuado que no se corroe, deteriore ni contamine la pasta de dientes en condiciones normales de almacenamiento. Vida útil de al menos 3 años.</t>
  </si>
  <si>
    <t>Cepillos de dientes para niños.. Cepillo de dientes: de plástico fuerte de tamaño para niño, cerdas de nylon de dureza media y empacado individualmente (Colgate o similar). Las cerdas deben estar libres de bordes afilados, dentados o puntos al final de la cerda. Las cerdas no deberán caerse con el uso normal. Todos los componentes del cepillo de dientes son seguros para su uso.</t>
  </si>
  <si>
    <t>Cepillos de dientes para adultos. Cepillo económico de dientes de plástico fuerte de tamaño para adulto, cerdas de nylon de dureza media, y empacado individualmente (Colgate o similar). Las cerdas deben estar libres de bordes afilados, dentados o puntos al final de la cerda. Las cerdas no deberán caerse con el uso normal. Todos los componentes del cepillo de dientes son seguros para su uso.</t>
  </si>
  <si>
    <t>Paquete de 4 rasuradoras de doble hoja desechables unisex</t>
  </si>
  <si>
    <t>Pares calcetines de adulto, color negro, 80% algodón y 15% nylon/sarxlex 15% y Elástico 5%.</t>
  </si>
  <si>
    <t>Bloomer/calzones femeninos tallas: pequeña (2), mediana (2) y grande (2), colores variados. Cintura  alta. Preferentemente de algodón.</t>
  </si>
  <si>
    <t>Mascarillas quirúrgicas
Paquete de 6 mascarillas quirúrgicas desechables de doble capa, de polipropileno, con elástico y con clip para la nariz.</t>
  </si>
  <si>
    <t>Peine de uso personal grande (60 a 80 dientes de plástico). Material: plástico duradero, sin mango, tamaño medio de 20-30 cm aprox., espaciado de los dientes no menos de 2 mm, colores variados.</t>
  </si>
  <si>
    <t xml:space="preserve">Desodorante en barra 50 g. unisex. </t>
  </si>
  <si>
    <t>Shampoo en bolsitas, paquete de 5 unidades. Debe ser adecuado para niños y adultos. Para el cabello normal. Hipoalergénico, PH neutro, no perjudicial para los seres humanos y en particular no irritante para los ojos. Olor neutro. Vida útil de al menos 3 años, indicado en el envase.</t>
  </si>
  <si>
    <t>SUB TOTAL con IVA</t>
  </si>
  <si>
    <t>IVA</t>
  </si>
  <si>
    <t>TOTAL SIN IVA</t>
  </si>
  <si>
    <t>Kit en cubeta plástica reforzada de 30 lts con tapa y preferentemente con orejas para cargar, de preferencia incorporadaas, de plástico.  La misma será utilizada para incluir los insumos de higiene personal.</t>
  </si>
  <si>
    <t>Kit en Mochila mediana, color cyan o celeste con logo impreso al frente</t>
  </si>
  <si>
    <t xml:space="preserve">Kit en bolsas tipo tafeta: 
- Tejido de Tashlon. 
- Tamaño aprox 49 * 36cms. 
- Correas ajustables de cierre. 
- Color naranja (preferiblemente). 
- Impreso en ambos lados en un solo color -cyan-
</t>
  </si>
  <si>
    <t>Costo por Distribución en el perímetro de la Ciudad de Guatemala</t>
  </si>
  <si>
    <t>Firma:</t>
  </si>
  <si>
    <t>Sello:</t>
  </si>
  <si>
    <t>Desinfectante líquido (galón)</t>
  </si>
  <si>
    <t>Cubeta de 20 Lts color amarillo con tapadera, se definirán logos a incluir</t>
  </si>
  <si>
    <t>Hipoclorito de Sodio al 4% líquido (galón)</t>
  </si>
  <si>
    <t>Jabón en polvo (bolsa de 5 libras)</t>
  </si>
  <si>
    <t>Trapeador de toalla</t>
  </si>
  <si>
    <t>Palo de trapeador</t>
  </si>
  <si>
    <t>Escoba plástica de preferencia cerdas firmes</t>
  </si>
  <si>
    <t>Cepillo de plástico para limpieza</t>
  </si>
  <si>
    <t>Pala para recoger basura</t>
  </si>
  <si>
    <t>Bolsas de basura (negra, grandes) caja de 10 unidades</t>
  </si>
  <si>
    <t>Palangana No. 1 plástica pequeña</t>
  </si>
  <si>
    <t>Costo por armado, embalado y empaquetado</t>
  </si>
  <si>
    <t>Evaluación ITB 9158705</t>
  </si>
  <si>
    <t>Descripción del servicio requerido: servicio de internet dedicado para Oficina Nacional UNICEF México</t>
  </si>
  <si>
    <t>Recomendación</t>
  </si>
  <si>
    <t>Formula: mejor costo, multiplicado por 100, dividido entre el costo a evaluar</t>
  </si>
  <si>
    <t>Nombre del oferente</t>
  </si>
  <si>
    <t>Telefonía por Cable S.A de C.V.</t>
  </si>
  <si>
    <t>Elipsis en Ordenadores
SAPI de CV</t>
  </si>
  <si>
    <t>Integra Soluciones S.A. de C.V.</t>
  </si>
  <si>
    <t>Nombre comercial</t>
  </si>
  <si>
    <t>Metrocarrier</t>
  </si>
  <si>
    <t>Elipsis</t>
  </si>
  <si>
    <t xml:space="preserve">Integra </t>
  </si>
  <si>
    <t>Servicio de enlace dedicaco de internet simétrico de 200Mbps</t>
  </si>
  <si>
    <t>Enlace 200 Mbps</t>
  </si>
  <si>
    <t>Enlace 200Mbps</t>
  </si>
  <si>
    <t>Enlace dedicado de Internet simétrico de 200</t>
  </si>
  <si>
    <t>Incluye servicio de telefonía</t>
  </si>
  <si>
    <t>Cargo único por instalación del servicio</t>
  </si>
  <si>
    <t>Cálculo de porcentaje de oferta</t>
  </si>
  <si>
    <t>Servicio de enlace dedicaco de internet simétrico de 200 Mbps</t>
  </si>
  <si>
    <t xml:space="preserve">Enlace dedicado de Internet simétrico de 200 </t>
  </si>
  <si>
    <t>Total renta mensual</t>
  </si>
  <si>
    <t>Total renta anual</t>
  </si>
  <si>
    <t>El costo a erogar mensualmente NO incluye IVA (16%)</t>
  </si>
  <si>
    <t>Matriz realizada por Sonia Aranda, Supply Associate</t>
  </si>
  <si>
    <t>Jacobo Badillo</t>
  </si>
  <si>
    <t>ITC Senior Associate</t>
  </si>
  <si>
    <t>Linterna Recargable 
Linterna de mano, tamaño pequeño a mediano, con bombilla LED (s) de un mínimo de 100 lúmenes. Color de emisión blanco. Distancia del tiro de la luz de un mínimo de 15 m. De encendido autopropulsado (ya sea por arranque o mecanismo de bombeo manual). Un minuto de cuerda o bombeo debe generar un mínimo de 10 minutos de iluminación brillante continua. Cuerpo de plástico ABS (o equivalente) con resistencia al impacto que pase una prueba de caída de 1,5 m sobre una superficie de hormigón. Resistente al agua. Período de garantía de al menos 1 año. Resistencia al impacto 2m.</t>
  </si>
  <si>
    <t>Cantidad Requerida</t>
  </si>
  <si>
    <t>Precio Unitario</t>
  </si>
  <si>
    <t>Unidad de Medida</t>
  </si>
  <si>
    <t xml:space="preserve">Unidad  </t>
  </si>
  <si>
    <t>Unidad</t>
  </si>
  <si>
    <t>Precio 
Unitario</t>
  </si>
  <si>
    <t xml:space="preserve">Precio
 Total </t>
  </si>
  <si>
    <t>Precio Total</t>
  </si>
  <si>
    <t>Unidad 
(caja de 10 unidades)</t>
  </si>
  <si>
    <t>Precio Total 
(&gt;1,000)</t>
  </si>
  <si>
    <t>Precio Total 
 (1,001 a 2,000)</t>
  </si>
  <si>
    <t>Precio Total 
  (2,001 a 5,000)</t>
  </si>
  <si>
    <t>Precio Total 
 (&gt;5,000)</t>
  </si>
  <si>
    <r>
      <rPr>
        <u/>
        <sz val="11"/>
        <color rgb="FF000000"/>
        <rFont val="Arial"/>
        <family val="2"/>
      </rPr>
      <t>Paquete 
(</t>
    </r>
    <r>
      <rPr>
        <sz val="11"/>
        <color rgb="FF000000"/>
        <rFont val="Arial"/>
        <family val="2"/>
      </rPr>
      <t>de 3 unidades)</t>
    </r>
  </si>
  <si>
    <r>
      <rPr>
        <u/>
        <sz val="11"/>
        <color rgb="FF000000"/>
        <rFont val="Arial"/>
        <family val="2"/>
      </rPr>
      <t>Paquete</t>
    </r>
    <r>
      <rPr>
        <sz val="11"/>
        <color rgb="FF000000"/>
        <rFont val="Arial"/>
        <family val="2"/>
      </rPr>
      <t xml:space="preserve">
(de 4 unidades</t>
    </r>
  </si>
  <si>
    <r>
      <rPr>
        <u/>
        <sz val="11"/>
        <color rgb="FF000000"/>
        <rFont val="Arial"/>
        <family val="2"/>
      </rPr>
      <t>Paquete</t>
    </r>
    <r>
      <rPr>
        <sz val="11"/>
        <color rgb="FF000000"/>
        <rFont val="Arial"/>
        <family val="2"/>
      </rPr>
      <t xml:space="preserve">
(de 4 rollos)</t>
    </r>
  </si>
  <si>
    <t>Paquete
(de 10 unidades)</t>
  </si>
  <si>
    <r>
      <rPr>
        <u/>
        <sz val="11"/>
        <color theme="1"/>
        <rFont val="Arial"/>
        <family val="2"/>
      </rPr>
      <t>Paquete</t>
    </r>
    <r>
      <rPr>
        <sz val="11"/>
        <color theme="1"/>
        <rFont val="Arial"/>
        <family val="2"/>
      </rPr>
      <t xml:space="preserve">
(de 4 unidades)</t>
    </r>
  </si>
  <si>
    <r>
      <rPr>
        <u/>
        <sz val="11"/>
        <color theme="1"/>
        <rFont val="Arial"/>
        <family val="2"/>
      </rPr>
      <t>Paquete</t>
    </r>
    <r>
      <rPr>
        <sz val="11"/>
        <color theme="1"/>
        <rFont val="Arial"/>
        <family val="2"/>
      </rPr>
      <t xml:space="preserve">
(de 6 unidades)</t>
    </r>
  </si>
  <si>
    <r>
      <rPr>
        <u/>
        <sz val="11"/>
        <color theme="1"/>
        <rFont val="Arial"/>
        <family val="2"/>
      </rPr>
      <t>Paquete</t>
    </r>
    <r>
      <rPr>
        <sz val="11"/>
        <color theme="1"/>
        <rFont val="Arial"/>
        <family val="2"/>
      </rPr>
      <t xml:space="preserve">
(de 5 unidades)</t>
    </r>
  </si>
  <si>
    <r>
      <t xml:space="preserve">Indicar posible porcentaje de fluctuación de costos en </t>
    </r>
    <r>
      <rPr>
        <b/>
        <sz val="11"/>
        <color theme="1"/>
        <rFont val="Arial"/>
        <family val="2"/>
      </rPr>
      <t>1 ó 2 años:</t>
    </r>
  </si>
  <si>
    <t>Item 1.1 Insumos para conformar kits de higiene</t>
  </si>
  <si>
    <t>ITB-001-2021-S-UNICEF - Contrato a Largo Plazo (LTA)</t>
  </si>
  <si>
    <t xml:space="preserve">LOTE 1. PRODUCCIÓN Y ENTREGA DE KITS DE HIGIENE FAMILIAR </t>
  </si>
  <si>
    <t>Item 1.2 Armado, embalado y empaquetado de kits de higiene</t>
  </si>
  <si>
    <r>
      <t xml:space="preserve">Se solicita </t>
    </r>
    <r>
      <rPr>
        <b/>
        <sz val="12"/>
        <color rgb="FF000000"/>
        <rFont val="Arial"/>
        <family val="2"/>
      </rPr>
      <t>cotizar 3 opciones</t>
    </r>
    <r>
      <rPr>
        <b/>
        <sz val="11"/>
        <color rgb="FF000000"/>
        <rFont val="Arial"/>
        <family val="2"/>
      </rPr>
      <t xml:space="preserve"> de empaquetado:  </t>
    </r>
  </si>
  <si>
    <t>Item 1.3 Distribución del kit de higiene</t>
  </si>
  <si>
    <r>
      <t xml:space="preserve">Costo por Distribución en el interior de la República.  </t>
    </r>
    <r>
      <rPr>
        <b/>
        <sz val="10"/>
        <color theme="1"/>
        <rFont val="Arial"/>
        <family val="2"/>
      </rPr>
      <t>En caso varíe dependiendo el lugar, adjuntar listado de precios por departamento</t>
    </r>
  </si>
  <si>
    <t>………………………………………………………………</t>
  </si>
  <si>
    <t>[Inserte la firma de la persona cuyo nombre y cargo se han indicado.]</t>
  </si>
  <si>
    <t>En calidad de:</t>
  </si>
  <si>
    <t>[Inserte la autoridad jurídica de la persona que firma el Formulario de presentación de ofertas.]</t>
  </si>
  <si>
    <t>Nombre:</t>
  </si>
  <si>
    <t>[Inserte el nombre completo de la persona que firma el Formulario de presentación de ofertas.]</t>
  </si>
  <si>
    <t>Empresa:</t>
  </si>
  <si>
    <t>[Inserte el nombre de la empresa]</t>
  </si>
  <si>
    <t>LOTE 2. PRODUCCIÓN Y ENTREGA DE PAQUETES BÁSICOS DE LIMPIEZA</t>
  </si>
  <si>
    <t>Item 2.1 Insumos para conformar paquetes b[asicos de limpieza</t>
  </si>
  <si>
    <t>Item 2.2 Armado, embalado y empaquetado de paquetes básicos de limpieza</t>
  </si>
  <si>
    <t>Item 2.3 Distribución de paquetes básicos de limpieza</t>
  </si>
  <si>
    <r>
      <t xml:space="preserve">Costo por Distribución en el interior de la República.  </t>
    </r>
    <r>
      <rPr>
        <b/>
        <sz val="9"/>
        <color theme="1"/>
        <rFont val="Arial"/>
        <family val="2"/>
      </rPr>
      <t xml:space="preserve">En caso varíe dependiendo el lugar, adjuntar listado de precios por departamento. </t>
    </r>
  </si>
  <si>
    <t>Imagen para fines ilustrativos únicamente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</si>
</sst>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00"/>
    <numFmt numFmtId="165" formatCode="_-[$Q-100A]* #,##0.00_-;\-[$Q-100A]* #,##0.00_-;_-[$Q-100A]* &quot;-&quot;??_-;_-@_-"/>
    <numFmt numFmtId="166" formatCode="&quot;Q&quot;#,##0.00"/>
  </numFmts>
  <fonts count="26" x14ac:knownFonts="1">
    <font>
      <sz val="11"/>
      <color theme="1"/>
      <name val="Calibri"/>
      <family val="2"/>
      <scheme val="minor"/>
    </font>
    <font>
      <b/>
      <sz val="11"/>
      <color theme="1"/>
      <name val="Calibri"/>
      <family val="2"/>
      <scheme val="minor"/>
    </font>
    <font>
      <sz val="10"/>
      <color theme="1"/>
      <name val="Arial"/>
      <family val="2"/>
    </font>
    <font>
      <sz val="11"/>
      <color theme="1"/>
      <name val="Calibri"/>
      <family val="2"/>
      <scheme val="minor"/>
    </font>
    <font>
      <b/>
      <sz val="11"/>
      <name val="Calibri"/>
      <family val="2"/>
      <scheme val="minor"/>
    </font>
    <font>
      <sz val="11"/>
      <name val="Calibri"/>
      <family val="2"/>
      <scheme val="minor"/>
    </font>
    <font>
      <b/>
      <sz val="10"/>
      <color rgb="FF000000"/>
      <name val="Calibri"/>
      <family val="2"/>
    </font>
    <font>
      <sz val="12"/>
      <color theme="1"/>
      <name val="Times New Roman"/>
      <family val="2"/>
    </font>
    <font>
      <sz val="11"/>
      <color theme="1"/>
      <name val="Arial"/>
      <family val="2"/>
    </font>
    <font>
      <b/>
      <sz val="10"/>
      <color theme="1"/>
      <name val="Arial"/>
      <family val="2"/>
    </font>
    <font>
      <sz val="11"/>
      <color rgb="FF000000"/>
      <name val="Arial"/>
      <family val="2"/>
    </font>
    <font>
      <sz val="11"/>
      <name val="Arial"/>
      <family val="2"/>
    </font>
    <font>
      <b/>
      <sz val="11"/>
      <color theme="1"/>
      <name val="Arial"/>
      <family val="2"/>
    </font>
    <font>
      <b/>
      <sz val="11"/>
      <color theme="1"/>
      <name val="Arial Black"/>
      <family val="2"/>
    </font>
    <font>
      <b/>
      <sz val="11"/>
      <color theme="0"/>
      <name val="Arial"/>
      <family val="2"/>
    </font>
    <font>
      <b/>
      <sz val="10"/>
      <name val="Arial"/>
      <family val="2"/>
    </font>
    <font>
      <sz val="10"/>
      <name val="Arial"/>
      <family val="2"/>
    </font>
    <font>
      <b/>
      <sz val="11"/>
      <color rgb="FF000000"/>
      <name val="Arial"/>
      <family val="2"/>
    </font>
    <font>
      <b/>
      <sz val="14"/>
      <color theme="0"/>
      <name val="Arial"/>
      <family val="2"/>
    </font>
    <font>
      <b/>
      <sz val="9"/>
      <color theme="1"/>
      <name val="Arial"/>
      <family val="2"/>
    </font>
    <font>
      <u/>
      <sz val="11"/>
      <color rgb="FF000000"/>
      <name val="Arial"/>
      <family val="2"/>
    </font>
    <font>
      <u/>
      <sz val="11"/>
      <color theme="1"/>
      <name val="Arial"/>
      <family val="2"/>
    </font>
    <font>
      <sz val="9"/>
      <color theme="1"/>
      <name val="Arial"/>
      <family val="2"/>
    </font>
    <font>
      <b/>
      <sz val="12"/>
      <color rgb="FF000000"/>
      <name val="Arial"/>
      <family val="2"/>
    </font>
    <font>
      <sz val="11"/>
      <color theme="1"/>
      <name val="Times New Roman"/>
      <family val="1"/>
    </font>
    <font>
      <i/>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47">
    <border>
      <left/>
      <right/>
      <top/>
      <bottom/>
      <diagonal/>
    </border>
    <border>
      <left style="thin">
        <color auto="1"/>
      </left>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medium">
        <color auto="1"/>
      </left>
      <right/>
      <top style="thin">
        <color auto="1"/>
      </top>
      <bottom/>
      <diagonal/>
    </border>
    <border>
      <left style="thin">
        <color auto="1"/>
      </left>
      <right style="thin">
        <color auto="1"/>
      </right>
      <top style="thin">
        <color auto="1"/>
      </top>
      <bottom style="medium">
        <color auto="1"/>
      </bottom>
      <diagonal/>
    </border>
    <border>
      <left/>
      <right style="medium">
        <color indexed="64"/>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diagonal/>
    </border>
    <border>
      <left style="thin">
        <color auto="1"/>
      </left>
      <right/>
      <top/>
      <bottom/>
      <diagonal/>
    </border>
    <border>
      <left style="thin">
        <color auto="1"/>
      </left>
      <right/>
      <top/>
      <bottom style="medium">
        <color indexed="64"/>
      </bottom>
      <diagonal/>
    </border>
    <border>
      <left style="medium">
        <color indexed="64"/>
      </left>
      <right/>
      <top style="medium">
        <color indexed="64"/>
      </top>
      <bottom style="medium">
        <color indexed="64"/>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diagonal/>
    </border>
  </borders>
  <cellStyleXfs count="4">
    <xf numFmtId="0" fontId="0" fillId="0" borderId="0"/>
    <xf numFmtId="44" fontId="3" fillId="0" borderId="0" applyFont="0" applyFill="0" applyBorder="0" applyAlignment="0" applyProtection="0"/>
    <xf numFmtId="0" fontId="7" fillId="0" borderId="0"/>
    <xf numFmtId="44" fontId="7" fillId="0" borderId="0" applyFont="0" applyFill="0" applyBorder="0" applyAlignment="0" applyProtection="0"/>
  </cellStyleXfs>
  <cellXfs count="209">
    <xf numFmtId="0" fontId="0" fillId="0" borderId="0" xfId="0"/>
    <xf numFmtId="0" fontId="5" fillId="2" borderId="0" xfId="0" applyFont="1" applyFill="1"/>
    <xf numFmtId="164" fontId="5" fillId="2" borderId="0" xfId="0" applyNumberFormat="1" applyFont="1" applyFill="1"/>
    <xf numFmtId="0" fontId="5" fillId="3" borderId="0" xfId="0" applyFont="1" applyFill="1"/>
    <xf numFmtId="0" fontId="0" fillId="0" borderId="2" xfId="0" applyBorder="1"/>
    <xf numFmtId="0" fontId="1" fillId="0" borderId="1" xfId="0" applyFont="1" applyBorder="1"/>
    <xf numFmtId="0" fontId="6" fillId="0" borderId="1" xfId="0" applyFont="1" applyBorder="1" applyAlignment="1">
      <alignment horizontal="left" vertical="center"/>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0" fillId="0" borderId="5" xfId="0" applyBorder="1" applyAlignment="1">
      <alignment horizontal="center"/>
    </xf>
    <xf numFmtId="44" fontId="0" fillId="0" borderId="5" xfId="1" applyFont="1" applyBorder="1" applyAlignment="1">
      <alignment horizontal="center"/>
    </xf>
    <xf numFmtId="2" fontId="1" fillId="0" borderId="5" xfId="0" applyNumberFormat="1" applyFont="1" applyBorder="1" applyAlignment="1">
      <alignment horizontal="center"/>
    </xf>
    <xf numFmtId="0" fontId="0" fillId="0" borderId="8" xfId="0" applyBorder="1"/>
    <xf numFmtId="44" fontId="1" fillId="0" borderId="5" xfId="0" applyNumberFormat="1" applyFont="1" applyBorder="1" applyAlignment="1">
      <alignment horizontal="center"/>
    </xf>
    <xf numFmtId="0" fontId="6" fillId="0" borderId="0" xfId="0" applyFont="1" applyFill="1" applyBorder="1" applyAlignment="1">
      <alignment horizontal="left" vertical="center"/>
    </xf>
    <xf numFmtId="2" fontId="1" fillId="0" borderId="6" xfId="0" applyNumberFormat="1" applyFont="1" applyBorder="1" applyAlignment="1">
      <alignment horizontal="center"/>
    </xf>
    <xf numFmtId="44" fontId="1" fillId="0" borderId="6" xfId="0" applyNumberFormat="1" applyFont="1" applyBorder="1" applyAlignment="1">
      <alignment horizontal="center"/>
    </xf>
    <xf numFmtId="44" fontId="1" fillId="0" borderId="15" xfId="1" applyFont="1" applyBorder="1" applyAlignment="1">
      <alignment horizontal="center"/>
    </xf>
    <xf numFmtId="0" fontId="1" fillId="0" borderId="9" xfId="0" applyFont="1" applyBorder="1"/>
    <xf numFmtId="0" fontId="0" fillId="0" borderId="4" xfId="0" applyBorder="1" applyAlignment="1">
      <alignment horizontal="center"/>
    </xf>
    <xf numFmtId="0" fontId="1" fillId="0" borderId="10" xfId="0" applyFont="1" applyBorder="1"/>
    <xf numFmtId="0" fontId="6" fillId="0" borderId="10" xfId="0" applyFont="1" applyBorder="1" applyAlignment="1">
      <alignment horizontal="left" vertical="center"/>
    </xf>
    <xf numFmtId="0" fontId="6" fillId="0" borderId="16" xfId="0" applyFont="1" applyBorder="1" applyAlignment="1">
      <alignment horizontal="left" vertical="center"/>
    </xf>
    <xf numFmtId="0" fontId="6" fillId="0" borderId="11" xfId="0" applyFont="1" applyBorder="1" applyAlignment="1">
      <alignment horizontal="left" vertical="center"/>
    </xf>
    <xf numFmtId="44" fontId="1" fillId="0" borderId="12" xfId="1" applyFont="1" applyBorder="1" applyAlignment="1">
      <alignment horizontal="center"/>
    </xf>
    <xf numFmtId="0" fontId="6" fillId="0" borderId="13" xfId="0" applyFont="1" applyBorder="1" applyAlignment="1">
      <alignment horizontal="left" vertical="center"/>
    </xf>
    <xf numFmtId="44" fontId="1" fillId="0" borderId="17" xfId="1" applyFont="1" applyBorder="1" applyAlignment="1">
      <alignment horizontal="center"/>
    </xf>
    <xf numFmtId="44" fontId="1" fillId="0" borderId="14" xfId="1" applyFont="1" applyBorder="1" applyAlignment="1">
      <alignment horizontal="center"/>
    </xf>
    <xf numFmtId="0" fontId="0" fillId="0" borderId="0" xfId="0" applyFill="1" applyBorder="1" applyAlignment="1">
      <alignment horizontal="center"/>
    </xf>
    <xf numFmtId="0" fontId="0" fillId="0" borderId="3" xfId="0" applyFill="1" applyBorder="1" applyAlignment="1"/>
    <xf numFmtId="0" fontId="0" fillId="0" borderId="0" xfId="0" applyBorder="1"/>
    <xf numFmtId="0" fontId="0" fillId="0" borderId="0" xfId="0" applyFill="1" applyBorder="1" applyAlignment="1"/>
    <xf numFmtId="0" fontId="4" fillId="3" borderId="3" xfId="0" applyFont="1" applyFill="1" applyBorder="1" applyAlignment="1">
      <alignment vertical="center"/>
    </xf>
    <xf numFmtId="0" fontId="5" fillId="3" borderId="0" xfId="0" applyFont="1" applyFill="1" applyAlignment="1">
      <alignment vertical="center"/>
    </xf>
    <xf numFmtId="0" fontId="5" fillId="3" borderId="0" xfId="0" applyFont="1" applyFill="1" applyBorder="1" applyAlignment="1">
      <alignment horizontal="center"/>
    </xf>
    <xf numFmtId="0" fontId="4" fillId="3" borderId="0" xfId="0" applyFont="1" applyFill="1" applyBorder="1" applyAlignment="1">
      <alignment vertical="center"/>
    </xf>
    <xf numFmtId="0" fontId="5" fillId="3" borderId="0" xfId="0" applyFont="1" applyFill="1" applyBorder="1" applyAlignment="1">
      <alignment vertical="center"/>
    </xf>
    <xf numFmtId="0" fontId="8" fillId="0" borderId="0" xfId="0" applyFont="1"/>
    <xf numFmtId="0" fontId="2" fillId="0" borderId="0" xfId="0" applyFont="1"/>
    <xf numFmtId="0" fontId="8" fillId="0" borderId="0" xfId="0" applyFont="1" applyBorder="1"/>
    <xf numFmtId="0" fontId="8" fillId="0" borderId="0" xfId="0" applyFont="1" applyFill="1" applyBorder="1" applyAlignment="1">
      <alignment horizontal="left"/>
    </xf>
    <xf numFmtId="0" fontId="12" fillId="0" borderId="0" xfId="0" applyFont="1" applyFill="1" applyBorder="1" applyAlignment="1">
      <alignment horizontal="left"/>
    </xf>
    <xf numFmtId="0" fontId="12" fillId="0" borderId="0" xfId="0" applyFont="1"/>
    <xf numFmtId="0" fontId="8" fillId="3" borderId="0" xfId="0" applyFont="1" applyFill="1" applyBorder="1"/>
    <xf numFmtId="166" fontId="8" fillId="3" borderId="0" xfId="0" applyNumberFormat="1" applyFont="1" applyFill="1" applyBorder="1"/>
    <xf numFmtId="166" fontId="8" fillId="0" borderId="0" xfId="0" applyNumberFormat="1" applyFont="1" applyBorder="1"/>
    <xf numFmtId="166" fontId="8" fillId="0" borderId="0" xfId="0" applyNumberFormat="1" applyFont="1"/>
    <xf numFmtId="0" fontId="8" fillId="0" borderId="29" xfId="0" applyFont="1" applyBorder="1" applyAlignment="1">
      <alignment horizontal="center" vertical="center"/>
    </xf>
    <xf numFmtId="0" fontId="10" fillId="0" borderId="30" xfId="0" applyFont="1" applyBorder="1" applyAlignment="1">
      <alignment horizontal="left" vertical="center" wrapText="1"/>
    </xf>
    <xf numFmtId="0" fontId="10" fillId="0" borderId="31" xfId="0" applyFont="1" applyBorder="1" applyAlignment="1">
      <alignment horizontal="left" vertical="center"/>
    </xf>
    <xf numFmtId="0" fontId="10" fillId="0" borderId="32" xfId="0" applyFont="1" applyBorder="1" applyAlignment="1">
      <alignment horizontal="center" vertical="center"/>
    </xf>
    <xf numFmtId="166" fontId="8" fillId="3" borderId="23" xfId="1" applyNumberFormat="1" applyFont="1" applyFill="1" applyBorder="1" applyAlignment="1"/>
    <xf numFmtId="166" fontId="8" fillId="3" borderId="33" xfId="1" applyNumberFormat="1" applyFont="1" applyFill="1" applyBorder="1" applyAlignment="1">
      <alignment horizontal="center"/>
    </xf>
    <xf numFmtId="166" fontId="8" fillId="3" borderId="23" xfId="1" applyNumberFormat="1" applyFont="1" applyFill="1" applyBorder="1" applyAlignment="1">
      <alignment horizontal="center"/>
    </xf>
    <xf numFmtId="166" fontId="8" fillId="3" borderId="32" xfId="1" applyNumberFormat="1" applyFont="1" applyFill="1" applyBorder="1" applyAlignment="1">
      <alignment horizontal="center"/>
    </xf>
    <xf numFmtId="0" fontId="8" fillId="0" borderId="30" xfId="0" applyFont="1" applyBorder="1" applyAlignment="1">
      <alignment horizontal="left" vertical="center"/>
    </xf>
    <xf numFmtId="0" fontId="8" fillId="0" borderId="31" xfId="0" applyFont="1" applyBorder="1" applyAlignment="1">
      <alignment horizontal="left" vertical="center"/>
    </xf>
    <xf numFmtId="0" fontId="8" fillId="0" borderId="30" xfId="0" applyFont="1" applyBorder="1" applyAlignment="1">
      <alignment horizontal="left" vertical="center" wrapText="1"/>
    </xf>
    <xf numFmtId="0" fontId="8" fillId="0" borderId="31" xfId="0" applyFont="1" applyBorder="1" applyAlignment="1">
      <alignment horizontal="center" vertical="center"/>
    </xf>
    <xf numFmtId="0" fontId="10" fillId="0" borderId="30" xfId="0" applyFont="1" applyBorder="1" applyAlignment="1">
      <alignment horizontal="left" vertical="center"/>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left" vertical="center" wrapText="1"/>
    </xf>
    <xf numFmtId="166" fontId="11" fillId="3" borderId="31" xfId="0" applyNumberFormat="1" applyFont="1" applyFill="1" applyBorder="1"/>
    <xf numFmtId="166" fontId="11" fillId="3" borderId="34" xfId="0" applyNumberFormat="1" applyFont="1" applyFill="1" applyBorder="1"/>
    <xf numFmtId="0" fontId="12" fillId="0" borderId="29" xfId="0" applyFont="1" applyBorder="1" applyAlignment="1">
      <alignment horizontal="center" vertical="center"/>
    </xf>
    <xf numFmtId="0" fontId="8" fillId="4" borderId="19" xfId="0" applyFont="1" applyFill="1" applyBorder="1" applyAlignment="1">
      <alignment vertical="center"/>
    </xf>
    <xf numFmtId="0" fontId="13" fillId="4" borderId="20" xfId="0" applyFont="1" applyFill="1" applyBorder="1" applyAlignment="1">
      <alignment horizontal="right"/>
    </xf>
    <xf numFmtId="0" fontId="8" fillId="4" borderId="20" xfId="0" applyFont="1" applyFill="1" applyBorder="1"/>
    <xf numFmtId="0" fontId="8" fillId="4" borderId="20" xfId="0" applyFont="1" applyFill="1" applyBorder="1" applyAlignment="1">
      <alignment horizontal="center"/>
    </xf>
    <xf numFmtId="166" fontId="8" fillId="4" borderId="20" xfId="0" applyNumberFormat="1" applyFont="1" applyFill="1" applyBorder="1"/>
    <xf numFmtId="166" fontId="8" fillId="4" borderId="21" xfId="0" applyNumberFormat="1" applyFont="1" applyFill="1" applyBorder="1"/>
    <xf numFmtId="0" fontId="8" fillId="4" borderId="35" xfId="0" applyFont="1" applyFill="1" applyBorder="1" applyAlignment="1">
      <alignment vertical="center"/>
    </xf>
    <xf numFmtId="0" fontId="13" fillId="4" borderId="0" xfId="0" applyFont="1" applyFill="1" applyBorder="1" applyAlignment="1">
      <alignment horizontal="right"/>
    </xf>
    <xf numFmtId="0" fontId="8" fillId="4" borderId="0" xfId="0" applyFont="1" applyFill="1" applyBorder="1"/>
    <xf numFmtId="0" fontId="8" fillId="4" borderId="0" xfId="0" applyFont="1" applyFill="1" applyBorder="1" applyAlignment="1">
      <alignment horizontal="center"/>
    </xf>
    <xf numFmtId="166" fontId="8" fillId="4" borderId="0" xfId="0" applyNumberFormat="1" applyFont="1" applyFill="1" applyBorder="1"/>
    <xf numFmtId="166" fontId="8" fillId="4" borderId="36" xfId="0" applyNumberFormat="1" applyFont="1" applyFill="1" applyBorder="1"/>
    <xf numFmtId="0" fontId="8" fillId="4" borderId="37" xfId="0" applyFont="1" applyFill="1" applyBorder="1" applyAlignment="1">
      <alignment vertical="center"/>
    </xf>
    <xf numFmtId="0" fontId="13" fillId="4" borderId="38" xfId="0" applyFont="1" applyFill="1" applyBorder="1" applyAlignment="1">
      <alignment horizontal="right"/>
    </xf>
    <xf numFmtId="0" fontId="8" fillId="4" borderId="38" xfId="0" applyFont="1" applyFill="1" applyBorder="1"/>
    <xf numFmtId="166" fontId="8" fillId="4" borderId="38" xfId="0" applyNumberFormat="1" applyFont="1" applyFill="1" applyBorder="1"/>
    <xf numFmtId="166" fontId="8" fillId="4" borderId="25" xfId="0" applyNumberFormat="1" applyFont="1" applyFill="1" applyBorder="1"/>
    <xf numFmtId="0" fontId="11" fillId="3" borderId="23" xfId="0" applyFont="1" applyFill="1" applyBorder="1" applyAlignment="1">
      <alignment horizontal="center" vertical="center"/>
    </xf>
    <xf numFmtId="0" fontId="16" fillId="0" borderId="23" xfId="0" applyFont="1" applyBorder="1" applyAlignment="1">
      <alignment horizontal="left" vertical="center" wrapText="1"/>
    </xf>
    <xf numFmtId="0" fontId="15" fillId="0" borderId="23" xfId="0" applyFont="1" applyBorder="1" applyAlignment="1">
      <alignment vertical="center" wrapText="1"/>
    </xf>
    <xf numFmtId="0" fontId="16" fillId="0" borderId="23" xfId="0" applyFont="1" applyBorder="1" applyAlignment="1">
      <alignment horizontal="center" vertical="center"/>
    </xf>
    <xf numFmtId="165" fontId="15" fillId="0" borderId="23" xfId="0" applyNumberFormat="1" applyFont="1" applyBorder="1" applyAlignment="1">
      <alignment horizontal="center" vertical="center"/>
    </xf>
    <xf numFmtId="0" fontId="11" fillId="0" borderId="23" xfId="0" applyFont="1" applyBorder="1" applyAlignment="1">
      <alignment horizontal="center" vertical="center"/>
    </xf>
    <xf numFmtId="0" fontId="11" fillId="0" borderId="23" xfId="0" applyFont="1" applyBorder="1" applyAlignment="1">
      <alignment vertical="center"/>
    </xf>
    <xf numFmtId="0" fontId="8" fillId="0" borderId="38" xfId="0" applyFont="1" applyFill="1" applyBorder="1" applyAlignment="1">
      <alignment horizontal="center" vertical="center"/>
    </xf>
    <xf numFmtId="0" fontId="10" fillId="0" borderId="30" xfId="0" applyFont="1" applyFill="1" applyBorder="1" applyAlignment="1">
      <alignment horizontal="left" vertical="center" wrapText="1"/>
    </xf>
    <xf numFmtId="0" fontId="13" fillId="0" borderId="38" xfId="0" applyFont="1" applyFill="1" applyBorder="1" applyAlignment="1">
      <alignment horizontal="right"/>
    </xf>
    <xf numFmtId="0" fontId="8" fillId="0" borderId="38" xfId="0" applyFont="1" applyFill="1" applyBorder="1"/>
    <xf numFmtId="166" fontId="8" fillId="0" borderId="38" xfId="0" applyNumberFormat="1" applyFont="1" applyFill="1" applyBorder="1"/>
    <xf numFmtId="166" fontId="8" fillId="0" borderId="25" xfId="0" applyNumberFormat="1" applyFont="1" applyFill="1" applyBorder="1"/>
    <xf numFmtId="0" fontId="8" fillId="0" borderId="0" xfId="0" applyFont="1" applyAlignment="1">
      <alignment horizontal="left" vertical="center"/>
    </xf>
    <xf numFmtId="0" fontId="8" fillId="3" borderId="0" xfId="0" applyFont="1" applyFill="1" applyBorder="1" applyAlignment="1">
      <alignment horizontal="left" vertical="center"/>
    </xf>
    <xf numFmtId="0" fontId="2" fillId="0" borderId="0" xfId="0" applyFont="1" applyAlignment="1">
      <alignment horizontal="left" vertical="center"/>
    </xf>
    <xf numFmtId="0" fontId="8" fillId="3" borderId="0" xfId="0" applyFont="1" applyFill="1" applyBorder="1" applyAlignment="1">
      <alignment horizontal="left" vertical="center"/>
    </xf>
    <xf numFmtId="0" fontId="2" fillId="0" borderId="0" xfId="0" applyFont="1" applyAlignment="1">
      <alignment horizontal="left" vertical="center"/>
    </xf>
    <xf numFmtId="0" fontId="10" fillId="0" borderId="32" xfId="0" applyFont="1" applyBorder="1" applyAlignment="1">
      <alignment horizontal="center" vertical="center" wrapText="1"/>
    </xf>
    <xf numFmtId="0" fontId="11" fillId="3" borderId="23" xfId="0" applyFont="1" applyFill="1" applyBorder="1" applyAlignment="1">
      <alignment horizontal="center" vertical="center" wrapText="1"/>
    </xf>
    <xf numFmtId="0" fontId="8"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44" fontId="15" fillId="0" borderId="23" xfId="1" applyFont="1" applyBorder="1" applyAlignment="1">
      <alignment horizontal="center" vertical="center" wrapText="1"/>
    </xf>
    <xf numFmtId="0" fontId="15" fillId="0" borderId="23" xfId="0" applyFont="1" applyBorder="1" applyAlignment="1">
      <alignment horizontal="center" vertical="center" wrapText="1"/>
    </xf>
    <xf numFmtId="166" fontId="11" fillId="3" borderId="23" xfId="1" applyNumberFormat="1" applyFont="1" applyFill="1" applyBorder="1" applyAlignment="1">
      <alignment horizontal="center" vertical="center"/>
    </xf>
    <xf numFmtId="0" fontId="11" fillId="3" borderId="23" xfId="0" applyFont="1" applyFill="1" applyBorder="1" applyAlignment="1">
      <alignment vertical="center"/>
    </xf>
    <xf numFmtId="166" fontId="11" fillId="3" borderId="23" xfId="0" applyNumberFormat="1" applyFont="1" applyFill="1" applyBorder="1" applyAlignment="1">
      <alignment vertical="center"/>
    </xf>
    <xf numFmtId="0" fontId="13" fillId="4" borderId="20" xfId="0" applyFont="1" applyFill="1" applyBorder="1" applyAlignment="1">
      <alignment horizontal="right" vertical="center"/>
    </xf>
    <xf numFmtId="0" fontId="8" fillId="4" borderId="20" xfId="0" applyFont="1" applyFill="1" applyBorder="1" applyAlignment="1">
      <alignment horizontal="center" vertical="center"/>
    </xf>
    <xf numFmtId="166" fontId="8" fillId="4" borderId="20" xfId="0" applyNumberFormat="1" applyFont="1" applyFill="1" applyBorder="1" applyAlignment="1">
      <alignment vertical="center"/>
    </xf>
    <xf numFmtId="166" fontId="8" fillId="4" borderId="21" xfId="0" applyNumberFormat="1" applyFont="1" applyFill="1" applyBorder="1" applyAlignment="1">
      <alignment vertical="center"/>
    </xf>
    <xf numFmtId="0" fontId="13" fillId="4" borderId="0" xfId="0" applyFont="1" applyFill="1" applyBorder="1" applyAlignment="1">
      <alignment horizontal="right" vertical="center"/>
    </xf>
    <xf numFmtId="0" fontId="8" fillId="4" borderId="0" xfId="0" applyFont="1" applyFill="1" applyBorder="1" applyAlignment="1">
      <alignment horizontal="center" vertical="center"/>
    </xf>
    <xf numFmtId="166" fontId="8" fillId="4" borderId="0" xfId="0" applyNumberFormat="1" applyFont="1" applyFill="1" applyBorder="1" applyAlignment="1">
      <alignment vertical="center"/>
    </xf>
    <xf numFmtId="166" fontId="8" fillId="4" borderId="36" xfId="0" applyNumberFormat="1" applyFont="1" applyFill="1" applyBorder="1" applyAlignment="1">
      <alignment vertical="center"/>
    </xf>
    <xf numFmtId="0" fontId="13" fillId="4" borderId="38" xfId="0" applyFont="1" applyFill="1" applyBorder="1" applyAlignment="1">
      <alignment horizontal="right" vertical="center"/>
    </xf>
    <xf numFmtId="0" fontId="8" fillId="4" borderId="38" xfId="0" applyFont="1" applyFill="1" applyBorder="1" applyAlignment="1">
      <alignment vertical="center"/>
    </xf>
    <xf numFmtId="166" fontId="8" fillId="4" borderId="38" xfId="0" applyNumberFormat="1" applyFont="1" applyFill="1" applyBorder="1" applyAlignment="1">
      <alignment vertical="center"/>
    </xf>
    <xf numFmtId="166" fontId="8" fillId="4" borderId="25" xfId="0" applyNumberFormat="1" applyFont="1" applyFill="1" applyBorder="1" applyAlignment="1">
      <alignment vertical="center"/>
    </xf>
    <xf numFmtId="166" fontId="11" fillId="3" borderId="31" xfId="0" applyNumberFormat="1" applyFont="1" applyFill="1" applyBorder="1" applyAlignment="1">
      <alignment vertical="center"/>
    </xf>
    <xf numFmtId="166" fontId="11" fillId="3" borderId="34" xfId="0" applyNumberFormat="1" applyFont="1" applyFill="1" applyBorder="1" applyAlignment="1">
      <alignment vertical="center"/>
    </xf>
    <xf numFmtId="0" fontId="8" fillId="0" borderId="0" xfId="0" applyFont="1" applyBorder="1" applyAlignment="1">
      <alignment vertical="center"/>
    </xf>
    <xf numFmtId="0" fontId="12" fillId="0" borderId="0" xfId="0" applyFont="1" applyFill="1" applyBorder="1" applyAlignment="1">
      <alignment horizontal="left" vertical="center"/>
    </xf>
    <xf numFmtId="166" fontId="8" fillId="0" borderId="0" xfId="0" applyNumberFormat="1" applyFont="1" applyBorder="1" applyAlignment="1">
      <alignment vertical="center"/>
    </xf>
    <xf numFmtId="0" fontId="8" fillId="0" borderId="0" xfId="0" applyFont="1" applyFill="1" applyBorder="1" applyAlignment="1">
      <alignment horizontal="left" vertical="center"/>
    </xf>
    <xf numFmtId="166" fontId="8" fillId="0" borderId="0" xfId="0" applyNumberFormat="1" applyFont="1" applyAlignment="1">
      <alignment vertical="center"/>
    </xf>
    <xf numFmtId="166" fontId="8" fillId="3" borderId="33" xfId="1" applyNumberFormat="1" applyFont="1" applyFill="1" applyBorder="1" applyAlignment="1">
      <alignment horizontal="center" vertical="center"/>
    </xf>
    <xf numFmtId="166" fontId="8" fillId="3" borderId="23" xfId="1" applyNumberFormat="1" applyFont="1" applyFill="1" applyBorder="1" applyAlignment="1">
      <alignment horizontal="center" vertical="center"/>
    </xf>
    <xf numFmtId="166" fontId="8" fillId="3" borderId="32" xfId="1" applyNumberFormat="1" applyFont="1" applyFill="1" applyBorder="1" applyAlignment="1">
      <alignment horizontal="center" vertical="center"/>
    </xf>
    <xf numFmtId="166" fontId="8" fillId="3" borderId="23" xfId="0" applyNumberFormat="1" applyFont="1" applyFill="1" applyBorder="1" applyAlignment="1">
      <alignment horizontal="center" vertical="center"/>
    </xf>
    <xf numFmtId="166" fontId="8" fillId="3" borderId="33" xfId="0" applyNumberFormat="1" applyFont="1" applyFill="1" applyBorder="1" applyAlignment="1">
      <alignment horizontal="center" vertical="center"/>
    </xf>
    <xf numFmtId="166" fontId="8" fillId="3" borderId="32" xfId="0" applyNumberFormat="1" applyFont="1" applyFill="1" applyBorder="1" applyAlignment="1">
      <alignment horizontal="center" vertical="center"/>
    </xf>
    <xf numFmtId="166" fontId="11" fillId="3" borderId="23" xfId="0" applyNumberFormat="1" applyFont="1" applyFill="1" applyBorder="1" applyAlignment="1">
      <alignment horizontal="center" vertical="center"/>
    </xf>
    <xf numFmtId="0" fontId="10" fillId="0" borderId="23" xfId="0" applyFont="1" applyBorder="1" applyAlignment="1">
      <alignment horizontal="center" vertical="center"/>
    </xf>
    <xf numFmtId="0" fontId="8" fillId="3" borderId="0" xfId="0" applyFont="1" applyFill="1" applyBorder="1" applyAlignment="1">
      <alignment horizontal="left" vertical="center"/>
    </xf>
    <xf numFmtId="0" fontId="2" fillId="0" borderId="0" xfId="0" applyFont="1" applyAlignment="1">
      <alignment horizontal="left" vertical="center"/>
    </xf>
    <xf numFmtId="0" fontId="24" fillId="0" borderId="45" xfId="0" applyFont="1" applyBorder="1" applyAlignment="1">
      <alignment horizontal="justify" vertical="center" wrapText="1"/>
    </xf>
    <xf numFmtId="0" fontId="0" fillId="0" borderId="43" xfId="0" applyBorder="1" applyAlignment="1">
      <alignment vertical="top" wrapText="1"/>
    </xf>
    <xf numFmtId="0" fontId="24" fillId="0" borderId="46" xfId="0" applyFont="1" applyBorder="1" applyAlignment="1">
      <alignment horizontal="justify" vertical="center" wrapText="1"/>
    </xf>
    <xf numFmtId="0" fontId="25" fillId="0" borderId="44" xfId="0" applyFont="1" applyBorder="1" applyAlignment="1">
      <alignment horizontal="justify"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25" xfId="0" applyFont="1" applyBorder="1" applyAlignment="1">
      <alignment horizontal="center" vertical="center" wrapText="1"/>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0" fontId="8" fillId="3" borderId="35" xfId="0" applyFont="1" applyFill="1" applyBorder="1" applyAlignment="1">
      <alignment horizontal="left" vertical="center"/>
    </xf>
    <xf numFmtId="0" fontId="8" fillId="3" borderId="0" xfId="0" applyFont="1" applyFill="1" applyBorder="1" applyAlignment="1">
      <alignment horizontal="left" vertical="center"/>
    </xf>
    <xf numFmtId="0" fontId="8" fillId="3" borderId="36" xfId="0" applyFont="1" applyFill="1" applyBorder="1" applyAlignment="1">
      <alignment horizontal="left" vertical="center"/>
    </xf>
    <xf numFmtId="0" fontId="8" fillId="3" borderId="37" xfId="0" applyFont="1" applyFill="1" applyBorder="1" applyAlignment="1">
      <alignment horizontal="left" vertical="center"/>
    </xf>
    <xf numFmtId="0" fontId="8" fillId="3" borderId="38" xfId="0" applyFont="1" applyFill="1" applyBorder="1" applyAlignment="1">
      <alignment horizontal="left" vertical="center"/>
    </xf>
    <xf numFmtId="0" fontId="8" fillId="3" borderId="25" xfId="0" applyFont="1" applyFill="1" applyBorder="1" applyAlignment="1">
      <alignment horizontal="left" vertical="center"/>
    </xf>
    <xf numFmtId="0" fontId="24" fillId="0" borderId="45" xfId="0" applyFont="1" applyBorder="1" applyAlignment="1">
      <alignment horizontal="justify" vertical="center" wrapText="1"/>
    </xf>
    <xf numFmtId="0" fontId="24" fillId="0" borderId="43" xfId="0" applyFont="1" applyBorder="1" applyAlignment="1">
      <alignment horizontal="justify" vertical="center" wrapText="1"/>
    </xf>
    <xf numFmtId="0" fontId="8" fillId="0" borderId="42" xfId="0" applyFont="1" applyBorder="1" applyAlignment="1">
      <alignment horizontal="left" vertical="center"/>
    </xf>
    <xf numFmtId="0" fontId="8" fillId="0" borderId="33" xfId="0" applyFont="1" applyBorder="1" applyAlignment="1">
      <alignment horizontal="left" vertical="center"/>
    </xf>
    <xf numFmtId="0" fontId="2" fillId="0" borderId="42" xfId="0" applyFont="1" applyBorder="1" applyAlignment="1">
      <alignment horizontal="left" vertical="center" wrapText="1"/>
    </xf>
    <xf numFmtId="0" fontId="2" fillId="0" borderId="33" xfId="0" applyFont="1" applyBorder="1" applyAlignment="1">
      <alignment horizontal="left" vertical="center" wrapText="1"/>
    </xf>
    <xf numFmtId="0" fontId="14" fillId="5" borderId="42"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8" fillId="4" borderId="19"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7" xfId="0" applyFont="1" applyFill="1" applyBorder="1" applyAlignment="1">
      <alignment horizontal="center" vertical="center"/>
    </xf>
    <xf numFmtId="0" fontId="18" fillId="5" borderId="0" xfId="0" applyFont="1" applyFill="1" applyBorder="1" applyAlignment="1">
      <alignment horizontal="center" vertical="center"/>
    </xf>
    <xf numFmtId="0" fontId="9" fillId="0" borderId="42" xfId="0" applyFont="1" applyBorder="1" applyAlignment="1">
      <alignment horizontal="left" vertical="center"/>
    </xf>
    <xf numFmtId="0" fontId="9" fillId="0" borderId="33" xfId="0" applyFont="1" applyBorder="1" applyAlignment="1">
      <alignment horizontal="left" vertical="center"/>
    </xf>
    <xf numFmtId="0" fontId="9" fillId="0" borderId="32" xfId="0" applyFont="1" applyBorder="1" applyAlignment="1">
      <alignment horizontal="left" vertical="center"/>
    </xf>
    <xf numFmtId="0" fontId="14" fillId="5" borderId="42"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32" xfId="0" applyFont="1" applyFill="1" applyBorder="1" applyAlignment="1">
      <alignment horizontal="center" vertical="center"/>
    </xf>
    <xf numFmtId="0" fontId="17" fillId="0" borderId="42" xfId="0" applyFont="1" applyFill="1" applyBorder="1" applyAlignment="1">
      <alignment horizontal="left" vertical="center" wrapText="1"/>
    </xf>
    <xf numFmtId="0" fontId="17" fillId="0" borderId="33" xfId="0" applyFont="1" applyFill="1" applyBorder="1" applyAlignment="1">
      <alignment horizontal="left" vertical="center" wrapText="1"/>
    </xf>
    <xf numFmtId="0" fontId="17" fillId="0" borderId="32" xfId="0" applyFont="1" applyFill="1" applyBorder="1" applyAlignment="1">
      <alignment horizontal="left" vertical="center" wrapText="1"/>
    </xf>
    <xf numFmtId="165" fontId="9" fillId="0" borderId="4" xfId="0" applyNumberFormat="1" applyFont="1" applyBorder="1" applyAlignment="1">
      <alignment horizontal="center" vertical="center" wrapText="1"/>
    </xf>
    <xf numFmtId="165" fontId="9" fillId="0" borderId="24" xfId="0" applyNumberFormat="1" applyFont="1" applyBorder="1" applyAlignment="1">
      <alignment horizontal="center" vertical="center"/>
    </xf>
    <xf numFmtId="44" fontId="19" fillId="0" borderId="4" xfId="1" applyFont="1" applyBorder="1" applyAlignment="1">
      <alignment horizontal="center" vertical="center" wrapText="1"/>
    </xf>
    <xf numFmtId="44" fontId="19" fillId="0" borderId="24" xfId="1" applyFont="1" applyBorder="1" applyAlignment="1">
      <alignment horizontal="center" vertical="center" wrapText="1"/>
    </xf>
    <xf numFmtId="0" fontId="19" fillId="0" borderId="22"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4" xfId="0" applyFont="1" applyBorder="1" applyAlignment="1">
      <alignment horizontal="center" vertical="center" wrapText="1"/>
    </xf>
    <xf numFmtId="0" fontId="8" fillId="4" borderId="39" xfId="0" applyFont="1" applyFill="1" applyBorder="1" applyAlignment="1">
      <alignment horizontal="center" vertical="center"/>
    </xf>
    <xf numFmtId="0" fontId="8" fillId="4" borderId="40" xfId="0" applyFont="1" applyFill="1" applyBorder="1" applyAlignment="1">
      <alignment horizontal="center" vertical="center"/>
    </xf>
    <xf numFmtId="0" fontId="8" fillId="4" borderId="41"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28" xfId="0" applyFont="1" applyBorder="1" applyAlignment="1">
      <alignment horizontal="center" vertical="center"/>
    </xf>
    <xf numFmtId="0" fontId="9" fillId="0" borderId="8" xfId="0" applyFont="1" applyBorder="1" applyAlignment="1">
      <alignment horizontal="center" vertical="center"/>
    </xf>
    <xf numFmtId="165" fontId="9" fillId="0" borderId="6"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8" xfId="0" applyFont="1" applyBorder="1" applyAlignment="1">
      <alignment horizontal="center" vertical="center" wrapText="1"/>
    </xf>
    <xf numFmtId="0" fontId="8" fillId="0" borderId="33" xfId="0" applyFont="1" applyBorder="1" applyAlignment="1">
      <alignment horizontal="center" vertical="center"/>
    </xf>
    <xf numFmtId="0" fontId="8" fillId="0" borderId="32" xfId="0" applyFont="1" applyBorder="1" applyAlignment="1">
      <alignment horizontal="left" vertical="center"/>
    </xf>
    <xf numFmtId="0" fontId="11" fillId="3" borderId="20" xfId="0" applyFont="1" applyFill="1" applyBorder="1" applyAlignment="1">
      <alignment horizontal="center" vertical="center"/>
    </xf>
    <xf numFmtId="0" fontId="22" fillId="0" borderId="42" xfId="0" applyFont="1" applyBorder="1" applyAlignment="1">
      <alignment horizontal="left" vertical="center"/>
    </xf>
    <xf numFmtId="0" fontId="22" fillId="0" borderId="33" xfId="0" applyFont="1" applyBorder="1" applyAlignment="1">
      <alignment horizontal="left" vertical="center"/>
    </xf>
    <xf numFmtId="0" fontId="8" fillId="0" borderId="33" xfId="0" applyFont="1" applyFill="1" applyBorder="1" applyAlignment="1">
      <alignment horizontal="center" vertical="center"/>
    </xf>
    <xf numFmtId="44" fontId="0" fillId="0" borderId="6" xfId="1" applyFont="1" applyBorder="1" applyAlignment="1">
      <alignment horizontal="center" vertical="center"/>
    </xf>
    <xf numFmtId="44" fontId="0" fillId="0" borderId="7" xfId="1" applyFont="1" applyBorder="1" applyAlignment="1">
      <alignment horizontal="center" vertical="center"/>
    </xf>
    <xf numFmtId="0" fontId="2" fillId="0" borderId="0" xfId="0" applyFont="1" applyAlignment="1">
      <alignment horizontal="left" vertical="center"/>
    </xf>
  </cellXfs>
  <cellStyles count="4">
    <cellStyle name="Currency" xfId="1" builtinId="4"/>
    <cellStyle name="Currency 2" xfId="3" xr:uid="{00000000-0005-0000-0000-000000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png"/><Relationship Id="rId3" Type="http://schemas.openxmlformats.org/officeDocument/2006/relationships/image" Target="../media/image26.png"/><Relationship Id="rId7" Type="http://schemas.openxmlformats.org/officeDocument/2006/relationships/image" Target="../media/image1.png"/><Relationship Id="rId12" Type="http://schemas.openxmlformats.org/officeDocument/2006/relationships/image" Target="../media/image32.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8.png"/><Relationship Id="rId11" Type="http://schemas.openxmlformats.org/officeDocument/2006/relationships/image" Target="../media/image31.png"/><Relationship Id="rId5" Type="http://schemas.openxmlformats.org/officeDocument/2006/relationships/image" Target="../media/image27.png"/><Relationship Id="rId10" Type="http://schemas.openxmlformats.org/officeDocument/2006/relationships/image" Target="../media/image30.png"/><Relationship Id="rId4" Type="http://schemas.openxmlformats.org/officeDocument/2006/relationships/image" Target="../media/image12.png"/><Relationship Id="rId9"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14111</xdr:colOff>
      <xdr:row>0</xdr:row>
      <xdr:rowOff>0</xdr:rowOff>
    </xdr:from>
    <xdr:to>
      <xdr:col>2</xdr:col>
      <xdr:colOff>3106279</xdr:colOff>
      <xdr:row>2</xdr:row>
      <xdr:rowOff>115711</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7667" y="0"/>
          <a:ext cx="3095978" cy="468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550333</xdr:colOff>
      <xdr:row>15</xdr:row>
      <xdr:rowOff>42334</xdr:rowOff>
    </xdr:from>
    <xdr:to>
      <xdr:col>3</xdr:col>
      <xdr:colOff>1544108</xdr:colOff>
      <xdr:row>15</xdr:row>
      <xdr:rowOff>721727</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cstate="print"/>
        <a:srcRect l="7126" t="86900" r="85811" b="4432"/>
        <a:stretch/>
      </xdr:blipFill>
      <xdr:spPr>
        <a:xfrm>
          <a:off x="6170083" y="6297084"/>
          <a:ext cx="984250" cy="679393"/>
        </a:xfrm>
        <a:prstGeom prst="rect">
          <a:avLst/>
        </a:prstGeom>
      </xdr:spPr>
    </xdr:pic>
    <xdr:clientData/>
  </xdr:twoCellAnchor>
  <xdr:twoCellAnchor editAs="oneCell">
    <xdr:from>
      <xdr:col>3</xdr:col>
      <xdr:colOff>497416</xdr:colOff>
      <xdr:row>14</xdr:row>
      <xdr:rowOff>113770</xdr:rowOff>
    </xdr:from>
    <xdr:to>
      <xdr:col>3</xdr:col>
      <xdr:colOff>1580727</xdr:colOff>
      <xdr:row>14</xdr:row>
      <xdr:rowOff>931016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srcRect l="8502" t="27559" r="86748" b="66107"/>
        <a:stretch/>
      </xdr:blipFill>
      <xdr:spPr>
        <a:xfrm>
          <a:off x="6117166" y="5416020"/>
          <a:ext cx="1079501" cy="809626"/>
        </a:xfrm>
        <a:prstGeom prst="rect">
          <a:avLst/>
        </a:prstGeom>
      </xdr:spPr>
    </xdr:pic>
    <xdr:clientData/>
  </xdr:twoCellAnchor>
  <xdr:twoCellAnchor editAs="oneCell">
    <xdr:from>
      <xdr:col>3</xdr:col>
      <xdr:colOff>624416</xdr:colOff>
      <xdr:row>23</xdr:row>
      <xdr:rowOff>63500</xdr:rowOff>
    </xdr:from>
    <xdr:to>
      <xdr:col>3</xdr:col>
      <xdr:colOff>1234440</xdr:colOff>
      <xdr:row>23</xdr:row>
      <xdr:rowOff>669716</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cstate="print"/>
        <a:srcRect l="4564" t="52562" r="89937" b="37659"/>
        <a:stretch/>
      </xdr:blipFill>
      <xdr:spPr>
        <a:xfrm>
          <a:off x="6244166" y="14933083"/>
          <a:ext cx="613834" cy="613836"/>
        </a:xfrm>
        <a:prstGeom prst="rect">
          <a:avLst/>
        </a:prstGeom>
      </xdr:spPr>
    </xdr:pic>
    <xdr:clientData/>
  </xdr:twoCellAnchor>
  <xdr:twoCellAnchor editAs="oneCell">
    <xdr:from>
      <xdr:col>3</xdr:col>
      <xdr:colOff>740834</xdr:colOff>
      <xdr:row>37</xdr:row>
      <xdr:rowOff>95249</xdr:rowOff>
    </xdr:from>
    <xdr:to>
      <xdr:col>3</xdr:col>
      <xdr:colOff>1294944</xdr:colOff>
      <xdr:row>37</xdr:row>
      <xdr:rowOff>780414</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4" cstate="print"/>
        <a:srcRect l="35192" t="23448" r="36742" b="13656"/>
        <a:stretch/>
      </xdr:blipFill>
      <xdr:spPr>
        <a:xfrm>
          <a:off x="6360584" y="2793999"/>
          <a:ext cx="554110" cy="698500"/>
        </a:xfrm>
        <a:prstGeom prst="rect">
          <a:avLst/>
        </a:prstGeom>
      </xdr:spPr>
    </xdr:pic>
    <xdr:clientData/>
  </xdr:twoCellAnchor>
  <xdr:twoCellAnchor editAs="oneCell">
    <xdr:from>
      <xdr:col>3</xdr:col>
      <xdr:colOff>254000</xdr:colOff>
      <xdr:row>20</xdr:row>
      <xdr:rowOff>645585</xdr:rowOff>
    </xdr:from>
    <xdr:to>
      <xdr:col>3</xdr:col>
      <xdr:colOff>1641321</xdr:colOff>
      <xdr:row>20</xdr:row>
      <xdr:rowOff>1407587</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5" cstate="print"/>
        <a:srcRect l="44318" t="29448" r="41743" b="25435"/>
        <a:stretch/>
      </xdr:blipFill>
      <xdr:spPr>
        <a:xfrm rot="5400000">
          <a:off x="6588577" y="13911342"/>
          <a:ext cx="762002" cy="1387321"/>
        </a:xfrm>
        <a:prstGeom prst="rect">
          <a:avLst/>
        </a:prstGeom>
      </xdr:spPr>
    </xdr:pic>
    <xdr:clientData/>
  </xdr:twoCellAnchor>
  <xdr:twoCellAnchor editAs="oneCell">
    <xdr:from>
      <xdr:col>3</xdr:col>
      <xdr:colOff>571501</xdr:colOff>
      <xdr:row>18</xdr:row>
      <xdr:rowOff>31751</xdr:rowOff>
    </xdr:from>
    <xdr:to>
      <xdr:col>3</xdr:col>
      <xdr:colOff>1506853</xdr:colOff>
      <xdr:row>18</xdr:row>
      <xdr:rowOff>744645</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6" cstate="print"/>
        <a:srcRect l="39505" t="47005" r="52119" b="41660"/>
        <a:stretch/>
      </xdr:blipFill>
      <xdr:spPr>
        <a:xfrm>
          <a:off x="6191251" y="8424334"/>
          <a:ext cx="931542" cy="709084"/>
        </a:xfrm>
        <a:prstGeom prst="rect">
          <a:avLst/>
        </a:prstGeom>
      </xdr:spPr>
    </xdr:pic>
    <xdr:clientData/>
  </xdr:twoCellAnchor>
  <xdr:twoCellAnchor editAs="oneCell">
    <xdr:from>
      <xdr:col>3</xdr:col>
      <xdr:colOff>645583</xdr:colOff>
      <xdr:row>17</xdr:row>
      <xdr:rowOff>27516</xdr:rowOff>
    </xdr:from>
    <xdr:to>
      <xdr:col>3</xdr:col>
      <xdr:colOff>1235287</xdr:colOff>
      <xdr:row>17</xdr:row>
      <xdr:rowOff>726016</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7" cstate="print"/>
        <a:srcRect l="9064" t="53563" r="86873" b="37769"/>
        <a:stretch/>
      </xdr:blipFill>
      <xdr:spPr>
        <a:xfrm>
          <a:off x="6265333" y="7679266"/>
          <a:ext cx="582084" cy="698500"/>
        </a:xfrm>
        <a:prstGeom prst="rect">
          <a:avLst/>
        </a:prstGeom>
      </xdr:spPr>
    </xdr:pic>
    <xdr:clientData/>
  </xdr:twoCellAnchor>
  <xdr:twoCellAnchor editAs="oneCell">
    <xdr:from>
      <xdr:col>3</xdr:col>
      <xdr:colOff>465665</xdr:colOff>
      <xdr:row>26</xdr:row>
      <xdr:rowOff>31752</xdr:rowOff>
    </xdr:from>
    <xdr:to>
      <xdr:col>3</xdr:col>
      <xdr:colOff>1432559</xdr:colOff>
      <xdr:row>26</xdr:row>
      <xdr:rowOff>645398</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8" cstate="print"/>
        <a:srcRect l="33379" t="14002" r="39618" b="10655"/>
        <a:stretch/>
      </xdr:blipFill>
      <xdr:spPr>
        <a:xfrm rot="5400000">
          <a:off x="6260134" y="16949116"/>
          <a:ext cx="613646" cy="963084"/>
        </a:xfrm>
        <a:prstGeom prst="rect">
          <a:avLst/>
        </a:prstGeom>
      </xdr:spPr>
    </xdr:pic>
    <xdr:clientData/>
  </xdr:twoCellAnchor>
  <xdr:twoCellAnchor editAs="oneCell">
    <xdr:from>
      <xdr:col>3</xdr:col>
      <xdr:colOff>814917</xdr:colOff>
      <xdr:row>11</xdr:row>
      <xdr:rowOff>31751</xdr:rowOff>
    </xdr:from>
    <xdr:to>
      <xdr:col>3</xdr:col>
      <xdr:colOff>1259162</xdr:colOff>
      <xdr:row>11</xdr:row>
      <xdr:rowOff>645584</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9" cstate="print"/>
        <a:srcRect l="41533" t="44327" r="41729" b="14557"/>
        <a:stretch/>
      </xdr:blipFill>
      <xdr:spPr>
        <a:xfrm>
          <a:off x="6434667" y="2010834"/>
          <a:ext cx="444245" cy="613833"/>
        </a:xfrm>
        <a:prstGeom prst="rect">
          <a:avLst/>
        </a:prstGeom>
      </xdr:spPr>
    </xdr:pic>
    <xdr:clientData/>
  </xdr:twoCellAnchor>
  <xdr:twoCellAnchor editAs="oneCell">
    <xdr:from>
      <xdr:col>3</xdr:col>
      <xdr:colOff>508000</xdr:colOff>
      <xdr:row>19</xdr:row>
      <xdr:rowOff>358526</xdr:rowOff>
    </xdr:from>
    <xdr:to>
      <xdr:col>3</xdr:col>
      <xdr:colOff>1544108</xdr:colOff>
      <xdr:row>19</xdr:row>
      <xdr:rowOff>1407584</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10" cstate="print"/>
        <a:srcRect l="49312" t="16916" r="27074" b="44400"/>
        <a:stretch/>
      </xdr:blipFill>
      <xdr:spPr>
        <a:xfrm>
          <a:off x="6127750" y="9544859"/>
          <a:ext cx="1026583" cy="1049058"/>
        </a:xfrm>
        <a:prstGeom prst="rect">
          <a:avLst/>
        </a:prstGeom>
      </xdr:spPr>
    </xdr:pic>
    <xdr:clientData/>
  </xdr:twoCellAnchor>
  <xdr:twoCellAnchor editAs="oneCell">
    <xdr:from>
      <xdr:col>3</xdr:col>
      <xdr:colOff>296336</xdr:colOff>
      <xdr:row>24</xdr:row>
      <xdr:rowOff>63501</xdr:rowOff>
    </xdr:from>
    <xdr:to>
      <xdr:col>3</xdr:col>
      <xdr:colOff>1616288</xdr:colOff>
      <xdr:row>24</xdr:row>
      <xdr:rowOff>708237</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11" cstate="print"/>
        <a:srcRect l="52715" t="16545" r="26449" b="9371"/>
        <a:stretch/>
      </xdr:blipFill>
      <xdr:spPr>
        <a:xfrm rot="5400000">
          <a:off x="6244169" y="15441085"/>
          <a:ext cx="656166" cy="1312332"/>
        </a:xfrm>
        <a:prstGeom prst="rect">
          <a:avLst/>
        </a:prstGeom>
      </xdr:spPr>
    </xdr:pic>
    <xdr:clientData/>
  </xdr:twoCellAnchor>
  <xdr:twoCellAnchor editAs="oneCell">
    <xdr:from>
      <xdr:col>3</xdr:col>
      <xdr:colOff>603250</xdr:colOff>
      <xdr:row>12</xdr:row>
      <xdr:rowOff>42334</xdr:rowOff>
    </xdr:from>
    <xdr:to>
      <xdr:col>3</xdr:col>
      <xdr:colOff>1542415</xdr:colOff>
      <xdr:row>12</xdr:row>
      <xdr:rowOff>592256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12" cstate="print"/>
        <a:srcRect l="20836" t="44143" r="73261" b="48759"/>
        <a:stretch/>
      </xdr:blipFill>
      <xdr:spPr>
        <a:xfrm>
          <a:off x="6223000" y="3608917"/>
          <a:ext cx="952500" cy="540397"/>
        </a:xfrm>
        <a:prstGeom prst="rect">
          <a:avLst/>
        </a:prstGeom>
      </xdr:spPr>
    </xdr:pic>
    <xdr:clientData/>
  </xdr:twoCellAnchor>
  <xdr:twoCellAnchor editAs="oneCell">
    <xdr:from>
      <xdr:col>3</xdr:col>
      <xdr:colOff>599930</xdr:colOff>
      <xdr:row>21</xdr:row>
      <xdr:rowOff>105832</xdr:rowOff>
    </xdr:from>
    <xdr:to>
      <xdr:col>3</xdr:col>
      <xdr:colOff>1484145</xdr:colOff>
      <xdr:row>21</xdr:row>
      <xdr:rowOff>1256094</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rotWithShape="1">
        <a:blip xmlns:r="http://schemas.openxmlformats.org/officeDocument/2006/relationships" r:embed="rId13" cstate="print"/>
        <a:srcRect l="68064" t="22473" r="8391" b="23077"/>
        <a:stretch/>
      </xdr:blipFill>
      <xdr:spPr>
        <a:xfrm>
          <a:off x="6219680" y="13017499"/>
          <a:ext cx="884215" cy="1150262"/>
        </a:xfrm>
        <a:prstGeom prst="rect">
          <a:avLst/>
        </a:prstGeom>
      </xdr:spPr>
    </xdr:pic>
    <xdr:clientData/>
  </xdr:twoCellAnchor>
  <xdr:twoCellAnchor editAs="oneCell">
    <xdr:from>
      <xdr:col>3</xdr:col>
      <xdr:colOff>148301</xdr:colOff>
      <xdr:row>22</xdr:row>
      <xdr:rowOff>370284</xdr:rowOff>
    </xdr:from>
    <xdr:to>
      <xdr:col>3</xdr:col>
      <xdr:colOff>1696085</xdr:colOff>
      <xdr:row>22</xdr:row>
      <xdr:rowOff>1026717</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14" cstate="print"/>
        <a:srcRect l="76189" t="23336" r="15892" b="27645"/>
        <a:stretch/>
      </xdr:blipFill>
      <xdr:spPr>
        <a:xfrm rot="5400000">
          <a:off x="6207059" y="14229359"/>
          <a:ext cx="656433" cy="1534449"/>
        </a:xfrm>
        <a:prstGeom prst="rect">
          <a:avLst/>
        </a:prstGeom>
      </xdr:spPr>
    </xdr:pic>
    <xdr:clientData/>
  </xdr:twoCellAnchor>
  <xdr:twoCellAnchor editAs="oneCell">
    <xdr:from>
      <xdr:col>3</xdr:col>
      <xdr:colOff>560916</xdr:colOff>
      <xdr:row>25</xdr:row>
      <xdr:rowOff>55233</xdr:rowOff>
    </xdr:from>
    <xdr:to>
      <xdr:col>3</xdr:col>
      <xdr:colOff>1485196</xdr:colOff>
      <xdr:row>25</xdr:row>
      <xdr:rowOff>818726</xdr:rowOff>
    </xdr:to>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rotWithShape="1">
        <a:blip xmlns:r="http://schemas.openxmlformats.org/officeDocument/2006/relationships" r:embed="rId15" cstate="print"/>
        <a:srcRect l="12571" t="68403" r="77289" b="16780"/>
        <a:stretch/>
      </xdr:blipFill>
      <xdr:spPr>
        <a:xfrm>
          <a:off x="6180666" y="17126150"/>
          <a:ext cx="924280" cy="759683"/>
        </a:xfrm>
        <a:prstGeom prst="rect">
          <a:avLst/>
        </a:prstGeom>
      </xdr:spPr>
    </xdr:pic>
    <xdr:clientData/>
  </xdr:twoCellAnchor>
  <xdr:twoCellAnchor editAs="oneCell">
    <xdr:from>
      <xdr:col>3</xdr:col>
      <xdr:colOff>793751</xdr:colOff>
      <xdr:row>16</xdr:row>
      <xdr:rowOff>83414</xdr:rowOff>
    </xdr:from>
    <xdr:to>
      <xdr:col>3</xdr:col>
      <xdr:colOff>1161415</xdr:colOff>
      <xdr:row>16</xdr:row>
      <xdr:rowOff>970106</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rotWithShape="1">
        <a:blip xmlns:r="http://schemas.openxmlformats.org/officeDocument/2006/relationships" r:embed="rId16" cstate="print"/>
        <a:srcRect l="74245" t="23830" r="14017" b="27398"/>
        <a:stretch/>
      </xdr:blipFill>
      <xdr:spPr>
        <a:xfrm>
          <a:off x="6413501" y="7142497"/>
          <a:ext cx="380999" cy="890502"/>
        </a:xfrm>
        <a:prstGeom prst="rect">
          <a:avLst/>
        </a:prstGeom>
      </xdr:spPr>
    </xdr:pic>
    <xdr:clientData/>
  </xdr:twoCellAnchor>
  <xdr:twoCellAnchor editAs="oneCell">
    <xdr:from>
      <xdr:col>3</xdr:col>
      <xdr:colOff>296334</xdr:colOff>
      <xdr:row>27</xdr:row>
      <xdr:rowOff>148168</xdr:rowOff>
    </xdr:from>
    <xdr:to>
      <xdr:col>3</xdr:col>
      <xdr:colOff>1541358</xdr:colOff>
      <xdr:row>27</xdr:row>
      <xdr:rowOff>531866</xdr:rowOff>
    </xdr:to>
    <xdr:pic>
      <xdr:nvPicPr>
        <xdr:cNvPr id="22" name="Imagen 39">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17" cstate="print"/>
        <a:srcRect l="22253" t="33560" r="25741" b="40770"/>
        <a:stretch/>
      </xdr:blipFill>
      <xdr:spPr>
        <a:xfrm>
          <a:off x="5916084" y="19314585"/>
          <a:ext cx="1248834" cy="383698"/>
        </a:xfrm>
        <a:prstGeom prst="rect">
          <a:avLst/>
        </a:prstGeom>
      </xdr:spPr>
    </xdr:pic>
    <xdr:clientData/>
  </xdr:twoCellAnchor>
  <xdr:twoCellAnchor editAs="oneCell">
    <xdr:from>
      <xdr:col>3</xdr:col>
      <xdr:colOff>762001</xdr:colOff>
      <xdr:row>28</xdr:row>
      <xdr:rowOff>52917</xdr:rowOff>
    </xdr:from>
    <xdr:to>
      <xdr:col>3</xdr:col>
      <xdr:colOff>1179249</xdr:colOff>
      <xdr:row>28</xdr:row>
      <xdr:rowOff>663787</xdr:rowOff>
    </xdr:to>
    <xdr:pic>
      <xdr:nvPicPr>
        <xdr:cNvPr id="17" name="Picture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18" cstate="print"/>
        <a:srcRect l="13891" t="32226" r="79704" b="52957"/>
        <a:stretch/>
      </xdr:blipFill>
      <xdr:spPr>
        <a:xfrm>
          <a:off x="6381751" y="19907250"/>
          <a:ext cx="417248" cy="603250"/>
        </a:xfrm>
        <a:prstGeom prst="rect">
          <a:avLst/>
        </a:prstGeom>
      </xdr:spPr>
    </xdr:pic>
    <xdr:clientData/>
  </xdr:twoCellAnchor>
  <xdr:twoCellAnchor editAs="oneCell">
    <xdr:from>
      <xdr:col>3</xdr:col>
      <xdr:colOff>634999</xdr:colOff>
      <xdr:row>29</xdr:row>
      <xdr:rowOff>290063</xdr:rowOff>
    </xdr:from>
    <xdr:to>
      <xdr:col>3</xdr:col>
      <xdr:colOff>1660736</xdr:colOff>
      <xdr:row>29</xdr:row>
      <xdr:rowOff>1050714</xdr:rowOff>
    </xdr:to>
    <xdr:pic>
      <xdr:nvPicPr>
        <xdr:cNvPr id="25" name="Imagen 24">
          <a:extLst>
            <a:ext uri="{FF2B5EF4-FFF2-40B4-BE49-F238E27FC236}">
              <a16:creationId xmlns:a16="http://schemas.microsoft.com/office/drawing/2014/main" id="{D027F878-696F-4F2A-9E93-6BFB71525EAD}"/>
            </a:ext>
          </a:extLst>
        </xdr:cNvPr>
        <xdr:cNvPicPr>
          <a:picLocks noChangeAspect="1"/>
        </xdr:cNvPicPr>
      </xdr:nvPicPr>
      <xdr:blipFill rotWithShape="1">
        <a:blip xmlns:r="http://schemas.openxmlformats.org/officeDocument/2006/relationships" r:embed="rId19" cstate="print"/>
        <a:srcRect l="7432" t="68403" r="86942" b="24189"/>
        <a:stretch/>
      </xdr:blipFill>
      <xdr:spPr>
        <a:xfrm>
          <a:off x="6656916" y="22599730"/>
          <a:ext cx="1037167" cy="768271"/>
        </a:xfrm>
        <a:prstGeom prst="rect">
          <a:avLst/>
        </a:prstGeom>
      </xdr:spPr>
    </xdr:pic>
    <xdr:clientData/>
  </xdr:twoCellAnchor>
  <xdr:twoCellAnchor editAs="oneCell">
    <xdr:from>
      <xdr:col>3</xdr:col>
      <xdr:colOff>730251</xdr:colOff>
      <xdr:row>41</xdr:row>
      <xdr:rowOff>7347</xdr:rowOff>
    </xdr:from>
    <xdr:to>
      <xdr:col>3</xdr:col>
      <xdr:colOff>1333501</xdr:colOff>
      <xdr:row>41</xdr:row>
      <xdr:rowOff>743585</xdr:rowOff>
    </xdr:to>
    <xdr:pic>
      <xdr:nvPicPr>
        <xdr:cNvPr id="40" name="Imagen 39">
          <a:extLst>
            <a:ext uri="{FF2B5EF4-FFF2-40B4-BE49-F238E27FC236}">
              <a16:creationId xmlns:a16="http://schemas.microsoft.com/office/drawing/2014/main" id="{369B57E4-1265-4C59-AF8F-FDF2A91103CE}"/>
            </a:ext>
          </a:extLst>
        </xdr:cNvPr>
        <xdr:cNvPicPr>
          <a:picLocks noChangeAspect="1"/>
        </xdr:cNvPicPr>
      </xdr:nvPicPr>
      <xdr:blipFill rotWithShape="1">
        <a:blip xmlns:r="http://schemas.openxmlformats.org/officeDocument/2006/relationships" r:embed="rId20" cstate="print"/>
        <a:srcRect l="3611" t="35931" r="87985" b="46166"/>
        <a:stretch/>
      </xdr:blipFill>
      <xdr:spPr>
        <a:xfrm>
          <a:off x="6752168" y="3605680"/>
          <a:ext cx="603250" cy="722903"/>
        </a:xfrm>
        <a:prstGeom prst="rect">
          <a:avLst/>
        </a:prstGeom>
      </xdr:spPr>
    </xdr:pic>
    <xdr:clientData/>
  </xdr:twoCellAnchor>
  <xdr:twoCellAnchor editAs="oneCell">
    <xdr:from>
      <xdr:col>3</xdr:col>
      <xdr:colOff>592667</xdr:colOff>
      <xdr:row>13</xdr:row>
      <xdr:rowOff>270934</xdr:rowOff>
    </xdr:from>
    <xdr:to>
      <xdr:col>3</xdr:col>
      <xdr:colOff>1369974</xdr:colOff>
      <xdr:row>13</xdr:row>
      <xdr:rowOff>853915</xdr:rowOff>
    </xdr:to>
    <xdr:pic>
      <xdr:nvPicPr>
        <xdr:cNvPr id="12" name="Picture 11">
          <a:extLst>
            <a:ext uri="{FF2B5EF4-FFF2-40B4-BE49-F238E27FC236}">
              <a16:creationId xmlns:a16="http://schemas.microsoft.com/office/drawing/2014/main" id="{37B20F78-23AE-45CD-A4BC-464CC6673FA5}"/>
            </a:ext>
          </a:extLst>
        </xdr:cNvPr>
        <xdr:cNvPicPr>
          <a:picLocks noChangeAspect="1"/>
        </xdr:cNvPicPr>
      </xdr:nvPicPr>
      <xdr:blipFill>
        <a:blip xmlns:r="http://schemas.openxmlformats.org/officeDocument/2006/relationships" r:embed="rId21"/>
        <a:stretch>
          <a:fillRect/>
        </a:stretch>
      </xdr:blipFill>
      <xdr:spPr>
        <a:xfrm>
          <a:off x="6781800" y="3716867"/>
          <a:ext cx="777307" cy="586791"/>
        </a:xfrm>
        <a:prstGeom prst="rect">
          <a:avLst/>
        </a:prstGeom>
      </xdr:spPr>
    </xdr:pic>
    <xdr:clientData/>
  </xdr:twoCellAnchor>
  <xdr:oneCellAnchor>
    <xdr:from>
      <xdr:col>3</xdr:col>
      <xdr:colOff>317500</xdr:colOff>
      <xdr:row>30</xdr:row>
      <xdr:rowOff>190500</xdr:rowOff>
    </xdr:from>
    <xdr:ext cx="1276774" cy="741891"/>
    <xdr:pic>
      <xdr:nvPicPr>
        <xdr:cNvPr id="41" name="Picture 40">
          <a:extLst>
            <a:ext uri="{FF2B5EF4-FFF2-40B4-BE49-F238E27FC236}">
              <a16:creationId xmlns:a16="http://schemas.microsoft.com/office/drawing/2014/main" id="{66129C79-74DD-4478-9FBC-DE62CA4202A5}"/>
            </a:ext>
          </a:extLst>
        </xdr:cNvPr>
        <xdr:cNvPicPr>
          <a:picLocks noChangeAspect="1"/>
        </xdr:cNvPicPr>
      </xdr:nvPicPr>
      <xdr:blipFill rotWithShape="1">
        <a:blip xmlns:r="http://schemas.openxmlformats.org/officeDocument/2006/relationships" r:embed="rId22" cstate="print"/>
        <a:srcRect l="39357" t="41486" r="51305" b="49747"/>
        <a:stretch/>
      </xdr:blipFill>
      <xdr:spPr>
        <a:xfrm>
          <a:off x="6512560" y="23166917"/>
          <a:ext cx="1276774" cy="741891"/>
        </a:xfrm>
        <a:prstGeom prst="rect">
          <a:avLst/>
        </a:prstGeom>
      </xdr:spPr>
    </xdr:pic>
    <xdr:clientData/>
  </xdr:oneCellAnchor>
  <xdr:oneCellAnchor>
    <xdr:from>
      <xdr:col>3</xdr:col>
      <xdr:colOff>465665</xdr:colOff>
      <xdr:row>45</xdr:row>
      <xdr:rowOff>200238</xdr:rowOff>
    </xdr:from>
    <xdr:ext cx="1208828" cy="1110191"/>
    <xdr:pic>
      <xdr:nvPicPr>
        <xdr:cNvPr id="42" name="Imagen 26">
          <a:extLst>
            <a:ext uri="{FF2B5EF4-FFF2-40B4-BE49-F238E27FC236}">
              <a16:creationId xmlns:a16="http://schemas.microsoft.com/office/drawing/2014/main" id="{4C45BA19-3D0B-4156-9B3C-FDF4213FB755}"/>
            </a:ext>
          </a:extLst>
        </xdr:cNvPr>
        <xdr:cNvPicPr>
          <a:picLocks noChangeAspect="1"/>
        </xdr:cNvPicPr>
      </xdr:nvPicPr>
      <xdr:blipFill rotWithShape="1">
        <a:blip xmlns:r="http://schemas.openxmlformats.org/officeDocument/2006/relationships" r:embed="rId23" cstate="print"/>
        <a:srcRect l="35212" t="42351" r="59440" b="49006"/>
        <a:stretch/>
      </xdr:blipFill>
      <xdr:spPr>
        <a:xfrm>
          <a:off x="6658820" y="28142143"/>
          <a:ext cx="1208828" cy="11101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622726</xdr:colOff>
      <xdr:row>17</xdr:row>
      <xdr:rowOff>84667</xdr:rowOff>
    </xdr:from>
    <xdr:to>
      <xdr:col>3</xdr:col>
      <xdr:colOff>1162494</xdr:colOff>
      <xdr:row>17</xdr:row>
      <xdr:rowOff>625898</xdr:rowOff>
    </xdr:to>
    <xdr:pic>
      <xdr:nvPicPr>
        <xdr:cNvPr id="123" name="Imagen 32">
          <a:extLst>
            <a:ext uri="{FF2B5EF4-FFF2-40B4-BE49-F238E27FC236}">
              <a16:creationId xmlns:a16="http://schemas.microsoft.com/office/drawing/2014/main" id="{A6313526-712A-4F56-9FB7-5AAA74F1BE23}"/>
            </a:ext>
          </a:extLst>
        </xdr:cNvPr>
        <xdr:cNvPicPr>
          <a:picLocks noChangeAspect="1"/>
        </xdr:cNvPicPr>
      </xdr:nvPicPr>
      <xdr:blipFill rotWithShape="1">
        <a:blip xmlns:r="http://schemas.openxmlformats.org/officeDocument/2006/relationships" r:embed="rId1" cstate="print"/>
        <a:srcRect l="15419" t="53711" r="72114" b="25423"/>
        <a:stretch/>
      </xdr:blipFill>
      <xdr:spPr>
        <a:xfrm>
          <a:off x="6817786" y="38929522"/>
          <a:ext cx="532148" cy="505036"/>
        </a:xfrm>
        <a:prstGeom prst="rect">
          <a:avLst/>
        </a:prstGeom>
      </xdr:spPr>
    </xdr:pic>
    <xdr:clientData/>
  </xdr:twoCellAnchor>
  <xdr:twoCellAnchor editAs="oneCell">
    <xdr:from>
      <xdr:col>3</xdr:col>
      <xdr:colOff>698498</xdr:colOff>
      <xdr:row>18</xdr:row>
      <xdr:rowOff>90094</xdr:rowOff>
    </xdr:from>
    <xdr:to>
      <xdr:col>3</xdr:col>
      <xdr:colOff>1220893</xdr:colOff>
      <xdr:row>18</xdr:row>
      <xdr:rowOff>591395</xdr:rowOff>
    </xdr:to>
    <xdr:pic>
      <xdr:nvPicPr>
        <xdr:cNvPr id="124" name="Imagen 33">
          <a:extLst>
            <a:ext uri="{FF2B5EF4-FFF2-40B4-BE49-F238E27FC236}">
              <a16:creationId xmlns:a16="http://schemas.microsoft.com/office/drawing/2014/main" id="{ECD80E02-0959-4A6E-A0F9-683DA3ED6E95}"/>
            </a:ext>
          </a:extLst>
        </xdr:cNvPr>
        <xdr:cNvPicPr>
          <a:picLocks noChangeAspect="1"/>
        </xdr:cNvPicPr>
      </xdr:nvPicPr>
      <xdr:blipFill rotWithShape="1">
        <a:blip xmlns:r="http://schemas.openxmlformats.org/officeDocument/2006/relationships" r:embed="rId2" cstate="print"/>
        <a:srcRect l="71665" t="53711" r="15406" b="25423"/>
        <a:stretch/>
      </xdr:blipFill>
      <xdr:spPr>
        <a:xfrm>
          <a:off x="6893558" y="39565504"/>
          <a:ext cx="514775" cy="457486"/>
        </a:xfrm>
        <a:prstGeom prst="rect">
          <a:avLst/>
        </a:prstGeom>
      </xdr:spPr>
    </xdr:pic>
    <xdr:clientData/>
  </xdr:twoCellAnchor>
  <xdr:twoCellAnchor editAs="oneCell">
    <xdr:from>
      <xdr:col>3</xdr:col>
      <xdr:colOff>444500</xdr:colOff>
      <xdr:row>19</xdr:row>
      <xdr:rowOff>52917</xdr:rowOff>
    </xdr:from>
    <xdr:to>
      <xdr:col>3</xdr:col>
      <xdr:colOff>1393190</xdr:colOff>
      <xdr:row>19</xdr:row>
      <xdr:rowOff>629588</xdr:rowOff>
    </xdr:to>
    <xdr:pic>
      <xdr:nvPicPr>
        <xdr:cNvPr id="125" name="Imagen 35">
          <a:extLst>
            <a:ext uri="{FF2B5EF4-FFF2-40B4-BE49-F238E27FC236}">
              <a16:creationId xmlns:a16="http://schemas.microsoft.com/office/drawing/2014/main" id="{9CB32BAF-93EF-4590-92BD-2809D690959D}"/>
            </a:ext>
          </a:extLst>
        </xdr:cNvPr>
        <xdr:cNvPicPr>
          <a:picLocks noChangeAspect="1"/>
        </xdr:cNvPicPr>
      </xdr:nvPicPr>
      <xdr:blipFill rotWithShape="1">
        <a:blip xmlns:r="http://schemas.openxmlformats.org/officeDocument/2006/relationships" r:embed="rId3" cstate="print"/>
        <a:srcRect l="46117" t="55809" r="49438" b="30362"/>
        <a:stretch/>
      </xdr:blipFill>
      <xdr:spPr>
        <a:xfrm rot="5400000">
          <a:off x="6839857" y="40006210"/>
          <a:ext cx="536666" cy="952500"/>
        </a:xfrm>
        <a:prstGeom prst="rect">
          <a:avLst/>
        </a:prstGeom>
      </xdr:spPr>
    </xdr:pic>
    <xdr:clientData/>
  </xdr:twoCellAnchor>
  <xdr:twoCellAnchor editAs="oneCell">
    <xdr:from>
      <xdr:col>3</xdr:col>
      <xdr:colOff>486834</xdr:colOff>
      <xdr:row>21</xdr:row>
      <xdr:rowOff>84667</xdr:rowOff>
    </xdr:from>
    <xdr:to>
      <xdr:col>3</xdr:col>
      <xdr:colOff>1431714</xdr:colOff>
      <xdr:row>21</xdr:row>
      <xdr:rowOff>720314</xdr:rowOff>
    </xdr:to>
    <xdr:pic>
      <xdr:nvPicPr>
        <xdr:cNvPr id="126" name="Imagen 36">
          <a:extLst>
            <a:ext uri="{FF2B5EF4-FFF2-40B4-BE49-F238E27FC236}">
              <a16:creationId xmlns:a16="http://schemas.microsoft.com/office/drawing/2014/main" id="{D2AAFBBD-9BB8-4B65-A06F-85215DF9F2DB}"/>
            </a:ext>
          </a:extLst>
        </xdr:cNvPr>
        <xdr:cNvPicPr>
          <a:picLocks noChangeAspect="1"/>
        </xdr:cNvPicPr>
      </xdr:nvPicPr>
      <xdr:blipFill rotWithShape="1">
        <a:blip xmlns:r="http://schemas.openxmlformats.org/officeDocument/2006/relationships" r:embed="rId4" cstate="print"/>
        <a:srcRect l="20836" t="44143" r="73261" b="48759"/>
        <a:stretch/>
      </xdr:blipFill>
      <xdr:spPr>
        <a:xfrm>
          <a:off x="6676179" y="41539372"/>
          <a:ext cx="946785" cy="542302"/>
        </a:xfrm>
        <a:prstGeom prst="rect">
          <a:avLst/>
        </a:prstGeom>
      </xdr:spPr>
    </xdr:pic>
    <xdr:clientData/>
  </xdr:twoCellAnchor>
  <xdr:twoCellAnchor editAs="oneCell">
    <xdr:from>
      <xdr:col>3</xdr:col>
      <xdr:colOff>368088</xdr:colOff>
      <xdr:row>20</xdr:row>
      <xdr:rowOff>77470</xdr:rowOff>
    </xdr:from>
    <xdr:to>
      <xdr:col>3</xdr:col>
      <xdr:colOff>1675765</xdr:colOff>
      <xdr:row>20</xdr:row>
      <xdr:rowOff>707814</xdr:rowOff>
    </xdr:to>
    <xdr:pic>
      <xdr:nvPicPr>
        <xdr:cNvPr id="127" name="Imagen 37">
          <a:extLst>
            <a:ext uri="{FF2B5EF4-FFF2-40B4-BE49-F238E27FC236}">
              <a16:creationId xmlns:a16="http://schemas.microsoft.com/office/drawing/2014/main" id="{2AC19E23-6B14-4945-8CB5-100B8BEA7953}"/>
            </a:ext>
          </a:extLst>
        </xdr:cNvPr>
        <xdr:cNvPicPr>
          <a:picLocks noChangeAspect="1"/>
        </xdr:cNvPicPr>
      </xdr:nvPicPr>
      <xdr:blipFill rotWithShape="1">
        <a:blip xmlns:r="http://schemas.openxmlformats.org/officeDocument/2006/relationships" r:embed="rId5" cstate="print"/>
        <a:srcRect l="36255" t="61826" r="55063" b="30485"/>
        <a:stretch/>
      </xdr:blipFill>
      <xdr:spPr>
        <a:xfrm>
          <a:off x="2701713" y="11726545"/>
          <a:ext cx="1307677" cy="634154"/>
        </a:xfrm>
        <a:prstGeom prst="rect">
          <a:avLst/>
        </a:prstGeom>
      </xdr:spPr>
    </xdr:pic>
    <xdr:clientData/>
  </xdr:twoCellAnchor>
  <xdr:twoCellAnchor editAs="oneCell">
    <xdr:from>
      <xdr:col>3</xdr:col>
      <xdr:colOff>297642</xdr:colOff>
      <xdr:row>16</xdr:row>
      <xdr:rowOff>238474</xdr:rowOff>
    </xdr:from>
    <xdr:to>
      <xdr:col>3</xdr:col>
      <xdr:colOff>1355034</xdr:colOff>
      <xdr:row>16</xdr:row>
      <xdr:rowOff>706465</xdr:rowOff>
    </xdr:to>
    <xdr:pic>
      <xdr:nvPicPr>
        <xdr:cNvPr id="128" name="Imagen 38">
          <a:extLst>
            <a:ext uri="{FF2B5EF4-FFF2-40B4-BE49-F238E27FC236}">
              <a16:creationId xmlns:a16="http://schemas.microsoft.com/office/drawing/2014/main" id="{A2D19001-0D85-421C-817D-89162538BF05}"/>
            </a:ext>
          </a:extLst>
        </xdr:cNvPr>
        <xdr:cNvPicPr>
          <a:picLocks noChangeAspect="1"/>
        </xdr:cNvPicPr>
      </xdr:nvPicPr>
      <xdr:blipFill rotWithShape="1">
        <a:blip xmlns:r="http://schemas.openxmlformats.org/officeDocument/2006/relationships" r:embed="rId6" cstate="print"/>
        <a:srcRect l="37227" t="41981" r="59300" b="42956"/>
        <a:stretch/>
      </xdr:blipFill>
      <xdr:spPr>
        <a:xfrm rot="5572055">
          <a:off x="2934540" y="7317076"/>
          <a:ext cx="454656" cy="1061202"/>
        </a:xfrm>
        <a:prstGeom prst="rect">
          <a:avLst/>
        </a:prstGeom>
      </xdr:spPr>
    </xdr:pic>
    <xdr:clientData/>
  </xdr:twoCellAnchor>
  <xdr:twoCellAnchor editAs="oneCell">
    <xdr:from>
      <xdr:col>2</xdr:col>
      <xdr:colOff>14111</xdr:colOff>
      <xdr:row>0</xdr:row>
      <xdr:rowOff>0</xdr:rowOff>
    </xdr:from>
    <xdr:to>
      <xdr:col>2</xdr:col>
      <xdr:colOff>3110089</xdr:colOff>
      <xdr:row>2</xdr:row>
      <xdr:rowOff>96661</xdr:rowOff>
    </xdr:to>
    <xdr:pic>
      <xdr:nvPicPr>
        <xdr:cNvPr id="129" name="Picture 2">
          <a:extLst>
            <a:ext uri="{FF2B5EF4-FFF2-40B4-BE49-F238E27FC236}">
              <a16:creationId xmlns:a16="http://schemas.microsoft.com/office/drawing/2014/main" id="{4814CB93-1D0B-4CA5-BDF7-C4A2A5755A0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18121" y="0"/>
          <a:ext cx="3088358" cy="45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11</xdr:row>
      <xdr:rowOff>314325</xdr:rowOff>
    </xdr:from>
    <xdr:to>
      <xdr:col>3</xdr:col>
      <xdr:colOff>1007473</xdr:colOff>
      <xdr:row>11</xdr:row>
      <xdr:rowOff>933874</xdr:rowOff>
    </xdr:to>
    <xdr:pic>
      <xdr:nvPicPr>
        <xdr:cNvPr id="130" name="Imagen 27">
          <a:extLst>
            <a:ext uri="{FF2B5EF4-FFF2-40B4-BE49-F238E27FC236}">
              <a16:creationId xmlns:a16="http://schemas.microsoft.com/office/drawing/2014/main" id="{4655313E-416B-41F4-85FF-C993BDB4281C}"/>
            </a:ext>
          </a:extLst>
        </xdr:cNvPr>
        <xdr:cNvPicPr>
          <a:picLocks noChangeAspect="1"/>
        </xdr:cNvPicPr>
      </xdr:nvPicPr>
      <xdr:blipFill rotWithShape="1">
        <a:blip xmlns:r="http://schemas.openxmlformats.org/officeDocument/2006/relationships" r:embed="rId8" cstate="print"/>
        <a:srcRect l="49451" t="17310" r="32491" b="13322"/>
        <a:stretch/>
      </xdr:blipFill>
      <xdr:spPr>
        <a:xfrm>
          <a:off x="3048000" y="2019300"/>
          <a:ext cx="285478" cy="606214"/>
        </a:xfrm>
        <a:prstGeom prst="rect">
          <a:avLst/>
        </a:prstGeom>
      </xdr:spPr>
    </xdr:pic>
    <xdr:clientData/>
  </xdr:twoCellAnchor>
  <xdr:twoCellAnchor editAs="oneCell">
    <xdr:from>
      <xdr:col>3</xdr:col>
      <xdr:colOff>647700</xdr:colOff>
      <xdr:row>12</xdr:row>
      <xdr:rowOff>295275</xdr:rowOff>
    </xdr:from>
    <xdr:to>
      <xdr:col>3</xdr:col>
      <xdr:colOff>1103630</xdr:colOff>
      <xdr:row>12</xdr:row>
      <xdr:rowOff>853698</xdr:rowOff>
    </xdr:to>
    <xdr:pic>
      <xdr:nvPicPr>
        <xdr:cNvPr id="131" name="Imagen 28">
          <a:extLst>
            <a:ext uri="{FF2B5EF4-FFF2-40B4-BE49-F238E27FC236}">
              <a16:creationId xmlns:a16="http://schemas.microsoft.com/office/drawing/2014/main" id="{06705A6C-93A6-49BE-BE12-B9665158B053}"/>
            </a:ext>
          </a:extLst>
        </xdr:cNvPr>
        <xdr:cNvPicPr>
          <a:picLocks noChangeAspect="1"/>
        </xdr:cNvPicPr>
      </xdr:nvPicPr>
      <xdr:blipFill rotWithShape="1">
        <a:blip xmlns:r="http://schemas.openxmlformats.org/officeDocument/2006/relationships" r:embed="rId9" cstate="print"/>
        <a:srcRect l="35192" t="23448" r="36742" b="13656"/>
        <a:stretch/>
      </xdr:blipFill>
      <xdr:spPr>
        <a:xfrm>
          <a:off x="2981325" y="3162300"/>
          <a:ext cx="455930" cy="554613"/>
        </a:xfrm>
        <a:prstGeom prst="rect">
          <a:avLst/>
        </a:prstGeom>
      </xdr:spPr>
    </xdr:pic>
    <xdr:clientData/>
  </xdr:twoCellAnchor>
  <xdr:twoCellAnchor editAs="oneCell">
    <xdr:from>
      <xdr:col>3</xdr:col>
      <xdr:colOff>701040</xdr:colOff>
      <xdr:row>13</xdr:row>
      <xdr:rowOff>9525</xdr:rowOff>
    </xdr:from>
    <xdr:to>
      <xdr:col>3</xdr:col>
      <xdr:colOff>1354794</xdr:colOff>
      <xdr:row>13</xdr:row>
      <xdr:rowOff>934240</xdr:rowOff>
    </xdr:to>
    <xdr:pic>
      <xdr:nvPicPr>
        <xdr:cNvPr id="132" name="Imagen 29">
          <a:extLst>
            <a:ext uri="{FF2B5EF4-FFF2-40B4-BE49-F238E27FC236}">
              <a16:creationId xmlns:a16="http://schemas.microsoft.com/office/drawing/2014/main" id="{C5D99506-14D7-4AC1-8247-320B45C820F4}"/>
            </a:ext>
          </a:extLst>
        </xdr:cNvPr>
        <xdr:cNvPicPr>
          <a:picLocks noChangeAspect="1"/>
        </xdr:cNvPicPr>
      </xdr:nvPicPr>
      <xdr:blipFill rotWithShape="1">
        <a:blip xmlns:r="http://schemas.openxmlformats.org/officeDocument/2006/relationships" r:embed="rId10" cstate="print"/>
        <a:srcRect l="12363" t="40128" r="81664" b="44808"/>
        <a:stretch/>
      </xdr:blipFill>
      <xdr:spPr>
        <a:xfrm>
          <a:off x="3034665" y="4038600"/>
          <a:ext cx="665184" cy="920905"/>
        </a:xfrm>
        <a:prstGeom prst="rect">
          <a:avLst/>
        </a:prstGeom>
      </xdr:spPr>
    </xdr:pic>
    <xdr:clientData/>
  </xdr:twoCellAnchor>
  <xdr:twoCellAnchor editAs="oneCell">
    <xdr:from>
      <xdr:col>3</xdr:col>
      <xdr:colOff>647700</xdr:colOff>
      <xdr:row>14</xdr:row>
      <xdr:rowOff>152400</xdr:rowOff>
    </xdr:from>
    <xdr:to>
      <xdr:col>3</xdr:col>
      <xdr:colOff>1356208</xdr:colOff>
      <xdr:row>14</xdr:row>
      <xdr:rowOff>895350</xdr:rowOff>
    </xdr:to>
    <xdr:pic>
      <xdr:nvPicPr>
        <xdr:cNvPr id="133" name="Imagen 30">
          <a:extLst>
            <a:ext uri="{FF2B5EF4-FFF2-40B4-BE49-F238E27FC236}">
              <a16:creationId xmlns:a16="http://schemas.microsoft.com/office/drawing/2014/main" id="{6C6EFF56-647E-4AE8-AD80-336E402B5786}"/>
            </a:ext>
          </a:extLst>
        </xdr:cNvPr>
        <xdr:cNvPicPr>
          <a:picLocks noChangeAspect="1"/>
        </xdr:cNvPicPr>
      </xdr:nvPicPr>
      <xdr:blipFill rotWithShape="1">
        <a:blip xmlns:r="http://schemas.openxmlformats.org/officeDocument/2006/relationships" r:embed="rId11" cstate="print"/>
        <a:srcRect l="20975" t="35573" r="73330" b="49648"/>
        <a:stretch/>
      </xdr:blipFill>
      <xdr:spPr>
        <a:xfrm>
          <a:off x="2981325" y="5400675"/>
          <a:ext cx="712318" cy="733425"/>
        </a:xfrm>
        <a:prstGeom prst="rect">
          <a:avLst/>
        </a:prstGeom>
      </xdr:spPr>
    </xdr:pic>
    <xdr:clientData/>
  </xdr:twoCellAnchor>
  <xdr:twoCellAnchor editAs="oneCell">
    <xdr:from>
      <xdr:col>3</xdr:col>
      <xdr:colOff>596084</xdr:colOff>
      <xdr:row>15</xdr:row>
      <xdr:rowOff>315065</xdr:rowOff>
    </xdr:from>
    <xdr:to>
      <xdr:col>3</xdr:col>
      <xdr:colOff>1241998</xdr:colOff>
      <xdr:row>15</xdr:row>
      <xdr:rowOff>892583</xdr:rowOff>
    </xdr:to>
    <xdr:pic>
      <xdr:nvPicPr>
        <xdr:cNvPr id="134" name="Imagen 31">
          <a:extLst>
            <a:ext uri="{FF2B5EF4-FFF2-40B4-BE49-F238E27FC236}">
              <a16:creationId xmlns:a16="http://schemas.microsoft.com/office/drawing/2014/main" id="{3DD9F191-312B-489C-9328-C395DB61D32C}"/>
            </a:ext>
          </a:extLst>
        </xdr:cNvPr>
        <xdr:cNvPicPr>
          <a:picLocks noChangeAspect="1"/>
        </xdr:cNvPicPr>
      </xdr:nvPicPr>
      <xdr:blipFill rotWithShape="1">
        <a:blip xmlns:r="http://schemas.openxmlformats.org/officeDocument/2006/relationships" r:embed="rId12" cstate="print"/>
        <a:srcRect l="19864" t="51735" r="65412" b="17644"/>
        <a:stretch/>
      </xdr:blipFill>
      <xdr:spPr>
        <a:xfrm rot="2714866">
          <a:off x="2967717" y="6554032"/>
          <a:ext cx="566088" cy="6421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0</xdr:row>
      <xdr:rowOff>0</xdr:rowOff>
    </xdr:from>
    <xdr:to>
      <xdr:col>1</xdr:col>
      <xdr:colOff>3111500</xdr:colOff>
      <xdr:row>2</xdr:row>
      <xdr:rowOff>101600</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2300" y="0"/>
          <a:ext cx="3098800" cy="46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xdr:row>
      <xdr:rowOff>158752</xdr:rowOff>
    </xdr:from>
    <xdr:to>
      <xdr:col>1</xdr:col>
      <xdr:colOff>1409700</xdr:colOff>
      <xdr:row>26</xdr:row>
      <xdr:rowOff>20350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600" y="5067302"/>
          <a:ext cx="1409700" cy="2298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M81"/>
  <sheetViews>
    <sheetView tabSelected="1" zoomScale="96" zoomScaleNormal="96" workbookViewId="0">
      <selection activeCell="F56" sqref="F56"/>
    </sheetView>
  </sheetViews>
  <sheetFormatPr defaultColWidth="8.6640625" defaultRowHeight="13.8" x14ac:dyDescent="0.25"/>
  <cols>
    <col min="1" max="1" width="8.6640625" style="37"/>
    <col min="2" max="2" width="14.6640625" style="37" customWidth="1"/>
    <col min="3" max="3" width="66.88671875" style="37" customWidth="1"/>
    <col min="4" max="4" width="29.44140625" style="37" customWidth="1"/>
    <col min="5" max="6" width="15.6640625" style="37" customWidth="1"/>
    <col min="7" max="8" width="14.88671875" style="37" customWidth="1"/>
    <col min="9" max="12" width="15.77734375" style="37" customWidth="1"/>
    <col min="13" max="16384" width="8.6640625" style="37"/>
  </cols>
  <sheetData>
    <row r="4" spans="2:12" ht="17.399999999999999" x14ac:dyDescent="0.25">
      <c r="B4" s="169" t="s">
        <v>93</v>
      </c>
      <c r="C4" s="169"/>
      <c r="D4" s="169"/>
      <c r="E4" s="169"/>
      <c r="F4" s="169"/>
      <c r="G4" s="169"/>
      <c r="H4" s="169"/>
      <c r="I4" s="169"/>
      <c r="J4" s="169"/>
      <c r="K4" s="169"/>
      <c r="L4" s="169"/>
    </row>
    <row r="5" spans="2:12" ht="17.399999999999999" x14ac:dyDescent="0.25">
      <c r="B5" s="169" t="s">
        <v>94</v>
      </c>
      <c r="C5" s="169"/>
      <c r="D5" s="169"/>
      <c r="E5" s="169"/>
      <c r="F5" s="169"/>
      <c r="G5" s="169"/>
      <c r="H5" s="169"/>
      <c r="I5" s="169"/>
      <c r="J5" s="169"/>
      <c r="K5" s="169"/>
      <c r="L5" s="169"/>
    </row>
    <row r="6" spans="2:12" x14ac:dyDescent="0.25">
      <c r="B6" s="96"/>
      <c r="C6" s="96"/>
      <c r="D6" s="96"/>
      <c r="E6" s="96"/>
      <c r="F6" s="96"/>
      <c r="I6" s="38"/>
      <c r="J6" s="38"/>
      <c r="K6" s="38"/>
      <c r="L6" s="38"/>
    </row>
    <row r="7" spans="2:12" ht="14.4" thickBot="1" x14ac:dyDescent="0.3">
      <c r="C7" s="98"/>
      <c r="D7" s="98"/>
      <c r="E7" s="38"/>
      <c r="F7" s="38"/>
      <c r="G7" s="38"/>
      <c r="H7" s="38"/>
      <c r="I7" s="38"/>
      <c r="J7" s="38"/>
      <c r="K7" s="38"/>
      <c r="L7" s="38"/>
    </row>
    <row r="8" spans="2:12" ht="17.399999999999999" customHeight="1" thickBot="1" x14ac:dyDescent="0.3">
      <c r="B8" s="170" t="s">
        <v>0</v>
      </c>
      <c r="C8" s="171"/>
      <c r="D8" s="171"/>
      <c r="E8" s="171"/>
      <c r="F8" s="171"/>
      <c r="G8" s="171"/>
      <c r="H8" s="171"/>
      <c r="I8" s="171"/>
      <c r="J8" s="171"/>
      <c r="K8" s="171"/>
      <c r="L8" s="172"/>
    </row>
    <row r="9" spans="2:12" ht="14.4" customHeight="1" x14ac:dyDescent="0.25">
      <c r="B9" s="144" t="s">
        <v>1</v>
      </c>
      <c r="C9" s="145"/>
      <c r="D9" s="189" t="s">
        <v>112</v>
      </c>
      <c r="E9" s="145" t="s">
        <v>71</v>
      </c>
      <c r="F9" s="145" t="s">
        <v>73</v>
      </c>
      <c r="G9" s="179" t="s">
        <v>76</v>
      </c>
      <c r="H9" s="179" t="s">
        <v>77</v>
      </c>
      <c r="I9" s="181" t="s">
        <v>80</v>
      </c>
      <c r="J9" s="183" t="s">
        <v>81</v>
      </c>
      <c r="K9" s="185" t="s">
        <v>82</v>
      </c>
      <c r="L9" s="187" t="s">
        <v>83</v>
      </c>
    </row>
    <row r="10" spans="2:12" ht="15" customHeight="1" thickBot="1" x14ac:dyDescent="0.3">
      <c r="B10" s="146"/>
      <c r="C10" s="147"/>
      <c r="D10" s="190"/>
      <c r="E10" s="147"/>
      <c r="F10" s="147"/>
      <c r="G10" s="180"/>
      <c r="H10" s="180"/>
      <c r="I10" s="182"/>
      <c r="J10" s="184"/>
      <c r="K10" s="186"/>
      <c r="L10" s="188"/>
    </row>
    <row r="11" spans="2:12" ht="14.4" thickBot="1" x14ac:dyDescent="0.3">
      <c r="B11" s="173" t="s">
        <v>92</v>
      </c>
      <c r="C11" s="174"/>
      <c r="D11" s="174"/>
      <c r="E11" s="174"/>
      <c r="F11" s="174"/>
      <c r="G11" s="174"/>
      <c r="H11" s="174"/>
      <c r="I11" s="174"/>
      <c r="J11" s="174"/>
      <c r="K11" s="174"/>
      <c r="L11" s="175"/>
    </row>
    <row r="12" spans="2:12" ht="56.25" customHeight="1" thickBot="1" x14ac:dyDescent="0.3">
      <c r="B12" s="47">
        <v>1</v>
      </c>
      <c r="C12" s="48" t="s">
        <v>3</v>
      </c>
      <c r="D12" s="49"/>
      <c r="E12" s="50">
        <v>1</v>
      </c>
      <c r="F12" s="101" t="s">
        <v>74</v>
      </c>
      <c r="G12" s="131"/>
      <c r="H12" s="131">
        <f>E12*G12</f>
        <v>0</v>
      </c>
      <c r="I12" s="131"/>
      <c r="J12" s="130"/>
      <c r="K12" s="131"/>
      <c r="L12" s="132"/>
    </row>
    <row r="13" spans="2:12" ht="59.25" customHeight="1" thickBot="1" x14ac:dyDescent="0.3">
      <c r="B13" s="47">
        <v>2</v>
      </c>
      <c r="C13" s="55" t="s">
        <v>4</v>
      </c>
      <c r="D13" s="56"/>
      <c r="E13" s="50">
        <v>1</v>
      </c>
      <c r="F13" s="101" t="s">
        <v>75</v>
      </c>
      <c r="G13" s="131"/>
      <c r="H13" s="131">
        <f t="shared" ref="H13:H31" si="0">E13*G13</f>
        <v>0</v>
      </c>
      <c r="I13" s="131"/>
      <c r="J13" s="130"/>
      <c r="K13" s="131"/>
      <c r="L13" s="132"/>
    </row>
    <row r="14" spans="2:12" ht="86.25" customHeight="1" thickBot="1" x14ac:dyDescent="0.3">
      <c r="B14" s="47">
        <v>3</v>
      </c>
      <c r="C14" s="57" t="s">
        <v>5</v>
      </c>
      <c r="D14" s="56"/>
      <c r="E14" s="50">
        <v>1</v>
      </c>
      <c r="F14" s="101" t="s">
        <v>84</v>
      </c>
      <c r="G14" s="131"/>
      <c r="H14" s="131">
        <f t="shared" si="0"/>
        <v>0</v>
      </c>
      <c r="I14" s="131"/>
      <c r="J14" s="130"/>
      <c r="K14" s="131"/>
      <c r="L14" s="132"/>
    </row>
    <row r="15" spans="2:12" ht="75" customHeight="1" thickBot="1" x14ac:dyDescent="0.3">
      <c r="B15" s="47">
        <v>4</v>
      </c>
      <c r="C15" s="57" t="s">
        <v>6</v>
      </c>
      <c r="D15" s="58"/>
      <c r="E15" s="50">
        <v>1</v>
      </c>
      <c r="F15" s="101" t="s">
        <v>85</v>
      </c>
      <c r="G15" s="131"/>
      <c r="H15" s="131">
        <f t="shared" si="0"/>
        <v>0</v>
      </c>
      <c r="I15" s="131"/>
      <c r="J15" s="130"/>
      <c r="K15" s="131"/>
      <c r="L15" s="132"/>
    </row>
    <row r="16" spans="2:12" ht="63" customHeight="1" thickBot="1" x14ac:dyDescent="0.3">
      <c r="B16" s="47">
        <v>5</v>
      </c>
      <c r="C16" s="57" t="s">
        <v>7</v>
      </c>
      <c r="D16" s="58"/>
      <c r="E16" s="50">
        <v>1</v>
      </c>
      <c r="F16" s="101" t="s">
        <v>86</v>
      </c>
      <c r="G16" s="131"/>
      <c r="H16" s="131">
        <f t="shared" si="0"/>
        <v>0</v>
      </c>
      <c r="I16" s="131"/>
      <c r="J16" s="130"/>
      <c r="K16" s="131"/>
      <c r="L16" s="132"/>
    </row>
    <row r="17" spans="2:12" ht="81" customHeight="1" thickBot="1" x14ac:dyDescent="0.3">
      <c r="B17" s="47">
        <v>6</v>
      </c>
      <c r="C17" s="55" t="s">
        <v>8</v>
      </c>
      <c r="D17" s="56"/>
      <c r="E17" s="50">
        <v>1</v>
      </c>
      <c r="F17" s="101" t="s">
        <v>75</v>
      </c>
      <c r="G17" s="131"/>
      <c r="H17" s="131">
        <f t="shared" si="0"/>
        <v>0</v>
      </c>
      <c r="I17" s="131"/>
      <c r="J17" s="130"/>
      <c r="K17" s="131"/>
      <c r="L17" s="132"/>
    </row>
    <row r="18" spans="2:12" ht="58.5" customHeight="1" thickBot="1" x14ac:dyDescent="0.3">
      <c r="B18" s="47">
        <v>7</v>
      </c>
      <c r="C18" s="59" t="s">
        <v>9</v>
      </c>
      <c r="D18" s="49"/>
      <c r="E18" s="50">
        <v>2</v>
      </c>
      <c r="F18" s="101" t="s">
        <v>75</v>
      </c>
      <c r="G18" s="131"/>
      <c r="H18" s="131">
        <f t="shared" si="0"/>
        <v>0</v>
      </c>
      <c r="I18" s="108"/>
      <c r="J18" s="130"/>
      <c r="K18" s="131"/>
      <c r="L18" s="132"/>
    </row>
    <row r="19" spans="2:12" ht="62.25" customHeight="1" thickBot="1" x14ac:dyDescent="0.3">
      <c r="B19" s="47">
        <v>8</v>
      </c>
      <c r="C19" s="48" t="s">
        <v>10</v>
      </c>
      <c r="D19" s="49"/>
      <c r="E19" s="50">
        <v>4</v>
      </c>
      <c r="F19" s="101" t="s">
        <v>75</v>
      </c>
      <c r="G19" s="131"/>
      <c r="H19" s="131">
        <f t="shared" si="0"/>
        <v>0</v>
      </c>
      <c r="I19" s="131"/>
      <c r="J19" s="130"/>
      <c r="K19" s="131"/>
      <c r="L19" s="132"/>
    </row>
    <row r="20" spans="2:12" ht="116.25" customHeight="1" thickBot="1" x14ac:dyDescent="0.3">
      <c r="B20" s="47">
        <v>9</v>
      </c>
      <c r="C20" s="48" t="s">
        <v>11</v>
      </c>
      <c r="D20" s="49"/>
      <c r="E20" s="50">
        <v>2</v>
      </c>
      <c r="F20" s="101" t="s">
        <v>87</v>
      </c>
      <c r="G20" s="131"/>
      <c r="H20" s="131">
        <f t="shared" si="0"/>
        <v>0</v>
      </c>
      <c r="I20" s="131"/>
      <c r="J20" s="130"/>
      <c r="K20" s="131"/>
      <c r="L20" s="132"/>
    </row>
    <row r="21" spans="2:12" s="39" customFormat="1" ht="176.25" customHeight="1" thickBot="1" x14ac:dyDescent="0.3">
      <c r="B21" s="47">
        <v>10</v>
      </c>
      <c r="C21" s="57" t="s">
        <v>12</v>
      </c>
      <c r="D21" s="56"/>
      <c r="E21" s="50">
        <v>4</v>
      </c>
      <c r="F21" s="101" t="s">
        <v>75</v>
      </c>
      <c r="G21" s="133"/>
      <c r="H21" s="131">
        <f t="shared" si="0"/>
        <v>0</v>
      </c>
      <c r="I21" s="133"/>
      <c r="J21" s="134"/>
      <c r="K21" s="133"/>
      <c r="L21" s="135"/>
    </row>
    <row r="22" spans="2:12" s="39" customFormat="1" ht="108.75" customHeight="1" thickBot="1" x14ac:dyDescent="0.3">
      <c r="B22" s="47">
        <v>11</v>
      </c>
      <c r="C22" s="57" t="s">
        <v>13</v>
      </c>
      <c r="D22" s="56"/>
      <c r="E22" s="50">
        <v>6</v>
      </c>
      <c r="F22" s="101" t="s">
        <v>75</v>
      </c>
      <c r="G22" s="133"/>
      <c r="H22" s="131">
        <f t="shared" si="0"/>
        <v>0</v>
      </c>
      <c r="I22" s="133"/>
      <c r="J22" s="134"/>
      <c r="K22" s="133"/>
      <c r="L22" s="135"/>
    </row>
    <row r="23" spans="2:12" s="39" customFormat="1" ht="104.25" customHeight="1" thickBot="1" x14ac:dyDescent="0.3">
      <c r="B23" s="47">
        <v>12</v>
      </c>
      <c r="C23" s="57" t="s">
        <v>14</v>
      </c>
      <c r="D23" s="56"/>
      <c r="E23" s="50">
        <v>4</v>
      </c>
      <c r="F23" s="101" t="s">
        <v>75</v>
      </c>
      <c r="G23" s="133"/>
      <c r="H23" s="131">
        <f t="shared" si="0"/>
        <v>0</v>
      </c>
      <c r="I23" s="133"/>
      <c r="J23" s="134"/>
      <c r="K23" s="133"/>
      <c r="L23" s="135"/>
    </row>
    <row r="24" spans="2:12" s="39" customFormat="1" ht="57" customHeight="1" thickBot="1" x14ac:dyDescent="0.3">
      <c r="B24" s="47">
        <v>13</v>
      </c>
      <c r="C24" s="57" t="s">
        <v>15</v>
      </c>
      <c r="D24" s="60"/>
      <c r="E24" s="61">
        <v>1</v>
      </c>
      <c r="F24" s="61" t="s">
        <v>88</v>
      </c>
      <c r="G24" s="133"/>
      <c r="H24" s="131">
        <f t="shared" si="0"/>
        <v>0</v>
      </c>
      <c r="I24" s="133"/>
      <c r="J24" s="134"/>
      <c r="K24" s="133"/>
      <c r="L24" s="135"/>
    </row>
    <row r="25" spans="2:12" s="39" customFormat="1" ht="57.75" customHeight="1" thickBot="1" x14ac:dyDescent="0.3">
      <c r="B25" s="47">
        <v>14</v>
      </c>
      <c r="C25" s="57" t="s">
        <v>16</v>
      </c>
      <c r="D25" s="62"/>
      <c r="E25" s="61">
        <v>2</v>
      </c>
      <c r="F25" s="61" t="s">
        <v>75</v>
      </c>
      <c r="G25" s="133"/>
      <c r="H25" s="131">
        <f t="shared" si="0"/>
        <v>0</v>
      </c>
      <c r="I25" s="133"/>
      <c r="J25" s="134"/>
      <c r="K25" s="133"/>
      <c r="L25" s="135"/>
    </row>
    <row r="26" spans="2:12" s="39" customFormat="1" ht="76.5" customHeight="1" thickBot="1" x14ac:dyDescent="0.3">
      <c r="B26" s="47">
        <v>15</v>
      </c>
      <c r="C26" s="57" t="s">
        <v>17</v>
      </c>
      <c r="D26" s="62"/>
      <c r="E26" s="61">
        <v>1</v>
      </c>
      <c r="F26" s="61" t="s">
        <v>89</v>
      </c>
      <c r="G26" s="133"/>
      <c r="H26" s="131">
        <f t="shared" si="0"/>
        <v>0</v>
      </c>
      <c r="I26" s="133"/>
      <c r="J26" s="134"/>
      <c r="K26" s="133"/>
      <c r="L26" s="135"/>
    </row>
    <row r="27" spans="2:12" s="39" customFormat="1" ht="54" customHeight="1" thickBot="1" x14ac:dyDescent="0.3">
      <c r="B27" s="47">
        <v>16</v>
      </c>
      <c r="C27" s="57" t="s">
        <v>18</v>
      </c>
      <c r="D27" s="60"/>
      <c r="E27" s="61">
        <v>1</v>
      </c>
      <c r="F27" s="61" t="s">
        <v>89</v>
      </c>
      <c r="G27" s="133"/>
      <c r="H27" s="131">
        <f t="shared" si="0"/>
        <v>0</v>
      </c>
      <c r="I27" s="133"/>
      <c r="J27" s="134"/>
      <c r="K27" s="133"/>
      <c r="L27" s="135"/>
    </row>
    <row r="28" spans="2:12" s="39" customFormat="1" ht="54" customHeight="1" thickBot="1" x14ac:dyDescent="0.3">
      <c r="B28" s="47">
        <v>17</v>
      </c>
      <c r="C28" s="57" t="s">
        <v>19</v>
      </c>
      <c r="D28" s="60"/>
      <c r="E28" s="61">
        <v>1</v>
      </c>
      <c r="F28" s="61" t="s">
        <v>75</v>
      </c>
      <c r="G28" s="133"/>
      <c r="H28" s="131">
        <f t="shared" si="0"/>
        <v>0</v>
      </c>
      <c r="I28" s="133"/>
      <c r="J28" s="134"/>
      <c r="K28" s="133"/>
      <c r="L28" s="135"/>
    </row>
    <row r="29" spans="2:12" s="39" customFormat="1" ht="54" customHeight="1" thickBot="1" x14ac:dyDescent="0.3">
      <c r="B29" s="47">
        <v>18</v>
      </c>
      <c r="C29" s="57" t="s">
        <v>20</v>
      </c>
      <c r="D29" s="60"/>
      <c r="E29" s="61">
        <v>1</v>
      </c>
      <c r="F29" s="61" t="s">
        <v>75</v>
      </c>
      <c r="G29" s="133"/>
      <c r="H29" s="131">
        <f t="shared" si="0"/>
        <v>0</v>
      </c>
      <c r="I29" s="133"/>
      <c r="J29" s="134"/>
      <c r="K29" s="133"/>
      <c r="L29" s="135"/>
    </row>
    <row r="30" spans="2:12" s="39" customFormat="1" ht="154.80000000000001" customHeight="1" thickBot="1" x14ac:dyDescent="0.3">
      <c r="B30" s="47">
        <v>19</v>
      </c>
      <c r="C30" s="57" t="s">
        <v>70</v>
      </c>
      <c r="D30" s="60"/>
      <c r="E30" s="61">
        <v>1</v>
      </c>
      <c r="F30" s="61" t="s">
        <v>75</v>
      </c>
      <c r="G30" s="133"/>
      <c r="H30" s="131">
        <f t="shared" si="0"/>
        <v>0</v>
      </c>
      <c r="I30" s="133"/>
      <c r="J30" s="134"/>
      <c r="K30" s="133"/>
      <c r="L30" s="135"/>
    </row>
    <row r="31" spans="2:12" s="39" customFormat="1" ht="129.75" customHeight="1" thickBot="1" x14ac:dyDescent="0.3">
      <c r="B31" s="47">
        <v>20</v>
      </c>
      <c r="C31" s="57" t="s">
        <v>21</v>
      </c>
      <c r="D31" s="60"/>
      <c r="E31" s="61">
        <v>5</v>
      </c>
      <c r="F31" s="61" t="s">
        <v>90</v>
      </c>
      <c r="G31" s="133"/>
      <c r="H31" s="131">
        <f t="shared" si="0"/>
        <v>0</v>
      </c>
      <c r="I31" s="133"/>
      <c r="J31" s="134"/>
      <c r="K31" s="133"/>
      <c r="L31" s="135"/>
    </row>
    <row r="32" spans="2:12" s="39" customFormat="1" ht="22.95" customHeight="1" x14ac:dyDescent="0.45">
      <c r="B32" s="166"/>
      <c r="C32" s="67" t="s">
        <v>22</v>
      </c>
      <c r="D32" s="68"/>
      <c r="E32" s="69"/>
      <c r="F32" s="69"/>
      <c r="G32" s="70">
        <f>SUM(G12:G31)</f>
        <v>0</v>
      </c>
      <c r="H32" s="70">
        <f>SUM(H12:H31)</f>
        <v>0</v>
      </c>
      <c r="I32" s="70">
        <f>SUM(I12:I31)</f>
        <v>0</v>
      </c>
      <c r="J32" s="70">
        <f t="shared" ref="J32:L32" si="1">SUM(J12:J31)</f>
        <v>0</v>
      </c>
      <c r="K32" s="70">
        <f t="shared" si="1"/>
        <v>0</v>
      </c>
      <c r="L32" s="71">
        <f t="shared" si="1"/>
        <v>0</v>
      </c>
    </row>
    <row r="33" spans="2:12" s="39" customFormat="1" ht="18.600000000000001" customHeight="1" x14ac:dyDescent="0.45">
      <c r="B33" s="167"/>
      <c r="C33" s="73" t="s">
        <v>23</v>
      </c>
      <c r="D33" s="74"/>
      <c r="E33" s="75"/>
      <c r="F33" s="75"/>
      <c r="G33" s="76">
        <f>(G32-G34)</f>
        <v>0</v>
      </c>
      <c r="H33" s="76">
        <f>(H32-H34)</f>
        <v>0</v>
      </c>
      <c r="I33" s="76">
        <f t="shared" ref="I33:L33" si="2">(I32-I34)</f>
        <v>0</v>
      </c>
      <c r="J33" s="76">
        <f t="shared" si="2"/>
        <v>0</v>
      </c>
      <c r="K33" s="76">
        <f t="shared" si="2"/>
        <v>0</v>
      </c>
      <c r="L33" s="77">
        <f t="shared" si="2"/>
        <v>0</v>
      </c>
    </row>
    <row r="34" spans="2:12" s="39" customFormat="1" ht="21" customHeight="1" thickBot="1" x14ac:dyDescent="0.5">
      <c r="B34" s="168"/>
      <c r="C34" s="79" t="s">
        <v>24</v>
      </c>
      <c r="D34" s="80"/>
      <c r="E34" s="80"/>
      <c r="F34" s="80"/>
      <c r="G34" s="81">
        <f>(G32/1.12)</f>
        <v>0</v>
      </c>
      <c r="H34" s="81">
        <f>(H32/1.12)</f>
        <v>0</v>
      </c>
      <c r="I34" s="81">
        <f t="shared" ref="I34:L34" si="3">(I32/1.12)</f>
        <v>0</v>
      </c>
      <c r="J34" s="81">
        <f t="shared" si="3"/>
        <v>0</v>
      </c>
      <c r="K34" s="81">
        <f t="shared" si="3"/>
        <v>0</v>
      </c>
      <c r="L34" s="82">
        <f t="shared" si="3"/>
        <v>0</v>
      </c>
    </row>
    <row r="35" spans="2:12" s="39" customFormat="1" ht="10.199999999999999" customHeight="1" thickBot="1" x14ac:dyDescent="0.5">
      <c r="B35" s="90"/>
      <c r="C35" s="92"/>
      <c r="D35" s="93"/>
      <c r="E35" s="93"/>
      <c r="F35" s="93"/>
      <c r="G35" s="94"/>
      <c r="H35" s="94"/>
      <c r="I35" s="94"/>
      <c r="J35" s="94"/>
      <c r="K35" s="94"/>
      <c r="L35" s="95"/>
    </row>
    <row r="36" spans="2:12" s="39" customFormat="1" ht="14.4" thickBot="1" x14ac:dyDescent="0.3">
      <c r="B36" s="163" t="s">
        <v>95</v>
      </c>
      <c r="C36" s="164"/>
      <c r="D36" s="164"/>
      <c r="E36" s="164"/>
      <c r="F36" s="164"/>
      <c r="G36" s="164"/>
      <c r="H36" s="164"/>
      <c r="I36" s="164"/>
      <c r="J36" s="164"/>
      <c r="K36" s="164"/>
      <c r="L36" s="165"/>
    </row>
    <row r="37" spans="2:12" s="39" customFormat="1" ht="14.4" thickBot="1" x14ac:dyDescent="0.3">
      <c r="B37" s="176" t="s">
        <v>96</v>
      </c>
      <c r="C37" s="177"/>
      <c r="D37" s="177"/>
      <c r="E37" s="177"/>
      <c r="F37" s="177"/>
      <c r="G37" s="177"/>
      <c r="H37" s="177"/>
      <c r="I37" s="177"/>
      <c r="J37" s="177"/>
      <c r="K37" s="177"/>
      <c r="L37" s="178"/>
    </row>
    <row r="38" spans="2:12" ht="68.25" customHeight="1" thickBot="1" x14ac:dyDescent="0.3">
      <c r="B38" s="65">
        <v>1</v>
      </c>
      <c r="C38" s="91" t="s">
        <v>25</v>
      </c>
      <c r="D38" s="49"/>
      <c r="E38" s="50">
        <v>1</v>
      </c>
      <c r="F38" s="50" t="s">
        <v>75</v>
      </c>
      <c r="G38" s="51"/>
      <c r="H38" s="51"/>
      <c r="I38" s="51"/>
      <c r="J38" s="52"/>
      <c r="K38" s="53"/>
      <c r="L38" s="54"/>
    </row>
    <row r="39" spans="2:12" ht="23.4" customHeight="1" x14ac:dyDescent="0.45">
      <c r="B39" s="191"/>
      <c r="C39" s="67" t="s">
        <v>22</v>
      </c>
      <c r="D39" s="68"/>
      <c r="E39" s="69"/>
      <c r="F39" s="69"/>
      <c r="G39" s="70">
        <f>G38</f>
        <v>0</v>
      </c>
      <c r="H39" s="70">
        <f>H38</f>
        <v>0</v>
      </c>
      <c r="I39" s="70">
        <f>I38</f>
        <v>0</v>
      </c>
      <c r="J39" s="70">
        <f t="shared" ref="J39:L39" si="4">J38</f>
        <v>0</v>
      </c>
      <c r="K39" s="70">
        <f t="shared" si="4"/>
        <v>0</v>
      </c>
      <c r="L39" s="71">
        <f t="shared" si="4"/>
        <v>0</v>
      </c>
    </row>
    <row r="40" spans="2:12" ht="24" customHeight="1" x14ac:dyDescent="0.45">
      <c r="B40" s="192"/>
      <c r="C40" s="73" t="s">
        <v>23</v>
      </c>
      <c r="D40" s="74"/>
      <c r="E40" s="75"/>
      <c r="F40" s="75"/>
      <c r="G40" s="76">
        <f>(G39-G41)</f>
        <v>0</v>
      </c>
      <c r="H40" s="76">
        <f>(H39-H41)</f>
        <v>0</v>
      </c>
      <c r="I40" s="76">
        <f t="shared" ref="I40:L40" si="5">(I39-I41)</f>
        <v>0</v>
      </c>
      <c r="J40" s="76">
        <f t="shared" si="5"/>
        <v>0</v>
      </c>
      <c r="K40" s="76">
        <f t="shared" si="5"/>
        <v>0</v>
      </c>
      <c r="L40" s="77">
        <f t="shared" si="5"/>
        <v>0</v>
      </c>
    </row>
    <row r="41" spans="2:12" ht="20.399999999999999" customHeight="1" thickBot="1" x14ac:dyDescent="0.5">
      <c r="B41" s="193"/>
      <c r="C41" s="79" t="s">
        <v>24</v>
      </c>
      <c r="D41" s="80"/>
      <c r="E41" s="80"/>
      <c r="F41" s="80"/>
      <c r="G41" s="81">
        <f>(G39/1.12)</f>
        <v>0</v>
      </c>
      <c r="H41" s="81">
        <f>(H39/1.12)</f>
        <v>0</v>
      </c>
      <c r="I41" s="81">
        <f t="shared" ref="I41:L41" si="6">(I39/1.12)</f>
        <v>0</v>
      </c>
      <c r="J41" s="81">
        <f t="shared" si="6"/>
        <v>0</v>
      </c>
      <c r="K41" s="81">
        <f t="shared" si="6"/>
        <v>0</v>
      </c>
      <c r="L41" s="82">
        <f t="shared" si="6"/>
        <v>0</v>
      </c>
    </row>
    <row r="42" spans="2:12" ht="60.75" customHeight="1" thickBot="1" x14ac:dyDescent="0.3">
      <c r="B42" s="65">
        <v>2</v>
      </c>
      <c r="C42" s="48" t="s">
        <v>26</v>
      </c>
      <c r="D42" s="49"/>
      <c r="E42" s="50">
        <v>1</v>
      </c>
      <c r="F42" s="50" t="s">
        <v>75</v>
      </c>
      <c r="G42" s="51"/>
      <c r="H42" s="51"/>
      <c r="I42" s="51"/>
      <c r="J42" s="52"/>
      <c r="K42" s="53"/>
      <c r="L42" s="54"/>
    </row>
    <row r="43" spans="2:12" ht="22.95" customHeight="1" x14ac:dyDescent="0.45">
      <c r="B43" s="191"/>
      <c r="C43" s="67" t="s">
        <v>22</v>
      </c>
      <c r="D43" s="68"/>
      <c r="E43" s="69"/>
      <c r="F43" s="69"/>
      <c r="G43" s="70">
        <f>G42</f>
        <v>0</v>
      </c>
      <c r="H43" s="70">
        <f>H42</f>
        <v>0</v>
      </c>
      <c r="I43" s="70">
        <f>I42</f>
        <v>0</v>
      </c>
      <c r="J43" s="70">
        <f t="shared" ref="J43:L43" si="7">J42</f>
        <v>0</v>
      </c>
      <c r="K43" s="70">
        <f t="shared" si="7"/>
        <v>0</v>
      </c>
      <c r="L43" s="71">
        <f t="shared" si="7"/>
        <v>0</v>
      </c>
    </row>
    <row r="44" spans="2:12" ht="19.2" customHeight="1" x14ac:dyDescent="0.45">
      <c r="B44" s="192"/>
      <c r="C44" s="73" t="s">
        <v>23</v>
      </c>
      <c r="D44" s="74"/>
      <c r="E44" s="75"/>
      <c r="F44" s="75"/>
      <c r="G44" s="76">
        <f>(G43-G45)</f>
        <v>0</v>
      </c>
      <c r="H44" s="76">
        <f>(H43-H45)</f>
        <v>0</v>
      </c>
      <c r="I44" s="76">
        <f t="shared" ref="I44:L44" si="8">(I43-I45)</f>
        <v>0</v>
      </c>
      <c r="J44" s="76">
        <f t="shared" si="8"/>
        <v>0</v>
      </c>
      <c r="K44" s="76">
        <f t="shared" si="8"/>
        <v>0</v>
      </c>
      <c r="L44" s="77">
        <f t="shared" si="8"/>
        <v>0</v>
      </c>
    </row>
    <row r="45" spans="2:12" ht="19.95" customHeight="1" thickBot="1" x14ac:dyDescent="0.5">
      <c r="B45" s="193"/>
      <c r="C45" s="79" t="s">
        <v>24</v>
      </c>
      <c r="D45" s="80"/>
      <c r="E45" s="80"/>
      <c r="F45" s="80"/>
      <c r="G45" s="81">
        <f>(G43/1.12)</f>
        <v>0</v>
      </c>
      <c r="H45" s="81">
        <f>(H43/1.12)</f>
        <v>0</v>
      </c>
      <c r="I45" s="81">
        <f t="shared" ref="I45:L45" si="9">(I43/1.12)</f>
        <v>0</v>
      </c>
      <c r="J45" s="81">
        <f t="shared" si="9"/>
        <v>0</v>
      </c>
      <c r="K45" s="81">
        <f t="shared" si="9"/>
        <v>0</v>
      </c>
      <c r="L45" s="82">
        <f t="shared" si="9"/>
        <v>0</v>
      </c>
    </row>
    <row r="46" spans="2:12" ht="118.2" customHeight="1" thickBot="1" x14ac:dyDescent="0.3">
      <c r="B46" s="65">
        <v>3</v>
      </c>
      <c r="C46" s="48" t="s">
        <v>27</v>
      </c>
      <c r="D46" s="49"/>
      <c r="E46" s="50">
        <v>1</v>
      </c>
      <c r="F46" s="50" t="s">
        <v>75</v>
      </c>
      <c r="G46" s="51"/>
      <c r="H46" s="51"/>
      <c r="I46" s="51"/>
      <c r="J46" s="52"/>
      <c r="K46" s="53"/>
      <c r="L46" s="54"/>
    </row>
    <row r="47" spans="2:12" ht="22.95" customHeight="1" x14ac:dyDescent="0.45">
      <c r="B47" s="191"/>
      <c r="C47" s="67" t="s">
        <v>22</v>
      </c>
      <c r="D47" s="68"/>
      <c r="E47" s="69"/>
      <c r="F47" s="69"/>
      <c r="G47" s="70">
        <f>G46</f>
        <v>0</v>
      </c>
      <c r="H47" s="70">
        <f>H46</f>
        <v>0</v>
      </c>
      <c r="I47" s="70">
        <f>I46</f>
        <v>0</v>
      </c>
      <c r="J47" s="70">
        <f t="shared" ref="J47:L47" si="10">J46</f>
        <v>0</v>
      </c>
      <c r="K47" s="70">
        <f t="shared" si="10"/>
        <v>0</v>
      </c>
      <c r="L47" s="71">
        <f t="shared" si="10"/>
        <v>0</v>
      </c>
    </row>
    <row r="48" spans="2:12" ht="16.95" customHeight="1" x14ac:dyDescent="0.45">
      <c r="B48" s="192"/>
      <c r="C48" s="73" t="s">
        <v>23</v>
      </c>
      <c r="D48" s="74"/>
      <c r="E48" s="75"/>
      <c r="F48" s="75"/>
      <c r="G48" s="76">
        <f>(G47-G49)</f>
        <v>0</v>
      </c>
      <c r="H48" s="76">
        <f>(H47-H49)</f>
        <v>0</v>
      </c>
      <c r="I48" s="76">
        <f t="shared" ref="I48:L48" si="11">(I47-I49)</f>
        <v>0</v>
      </c>
      <c r="J48" s="76">
        <f t="shared" si="11"/>
        <v>0</v>
      </c>
      <c r="K48" s="76">
        <f t="shared" si="11"/>
        <v>0</v>
      </c>
      <c r="L48" s="77">
        <f t="shared" si="11"/>
        <v>0</v>
      </c>
    </row>
    <row r="49" spans="2:13" ht="19.2" customHeight="1" thickBot="1" x14ac:dyDescent="0.5">
      <c r="B49" s="193"/>
      <c r="C49" s="79" t="s">
        <v>24</v>
      </c>
      <c r="D49" s="80"/>
      <c r="E49" s="80"/>
      <c r="F49" s="80"/>
      <c r="G49" s="81">
        <f>(G47/1.12)</f>
        <v>0</v>
      </c>
      <c r="H49" s="81">
        <f>(H47/1.12)</f>
        <v>0</v>
      </c>
      <c r="I49" s="81">
        <f t="shared" ref="I49:L49" si="12">(I47/1.12)</f>
        <v>0</v>
      </c>
      <c r="J49" s="81">
        <f t="shared" si="12"/>
        <v>0</v>
      </c>
      <c r="K49" s="81">
        <f t="shared" si="12"/>
        <v>0</v>
      </c>
      <c r="L49" s="82">
        <f t="shared" si="12"/>
        <v>0</v>
      </c>
    </row>
    <row r="50" spans="2:13" s="39" customFormat="1" ht="14.4" thickBot="1" x14ac:dyDescent="0.3">
      <c r="B50" s="43"/>
      <c r="C50" s="43"/>
      <c r="D50" s="43"/>
      <c r="E50" s="43"/>
      <c r="F50" s="43"/>
      <c r="G50" s="44"/>
      <c r="H50" s="44"/>
      <c r="I50" s="44"/>
      <c r="J50" s="44"/>
      <c r="K50" s="44"/>
      <c r="L50" s="44"/>
      <c r="M50" s="43"/>
    </row>
    <row r="51" spans="2:13" ht="14.4" thickBot="1" x14ac:dyDescent="0.3">
      <c r="B51" s="163" t="s">
        <v>97</v>
      </c>
      <c r="C51" s="164"/>
      <c r="D51" s="164"/>
      <c r="E51" s="164"/>
      <c r="F51" s="164"/>
      <c r="G51" s="164"/>
      <c r="H51" s="164"/>
      <c r="I51" s="164"/>
      <c r="J51" s="164"/>
      <c r="K51" s="164"/>
      <c r="L51" s="165"/>
    </row>
    <row r="52" spans="2:13" s="39" customFormat="1" ht="31.5" customHeight="1" thickBot="1" x14ac:dyDescent="0.3">
      <c r="B52" s="159" t="s">
        <v>28</v>
      </c>
      <c r="C52" s="160"/>
      <c r="D52" s="160"/>
      <c r="E52" s="137">
        <v>1</v>
      </c>
      <c r="F52" s="50" t="s">
        <v>75</v>
      </c>
      <c r="G52" s="63"/>
      <c r="H52" s="63"/>
      <c r="I52" s="63"/>
      <c r="J52" s="63"/>
      <c r="K52" s="63"/>
      <c r="L52" s="64"/>
      <c r="M52" s="43"/>
    </row>
    <row r="53" spans="2:13" s="39" customFormat="1" ht="23.4" customHeight="1" x14ac:dyDescent="0.45">
      <c r="B53" s="166"/>
      <c r="C53" s="67" t="s">
        <v>22</v>
      </c>
      <c r="D53" s="68"/>
      <c r="E53" s="69"/>
      <c r="F53" s="69"/>
      <c r="G53" s="70">
        <f>G52</f>
        <v>0</v>
      </c>
      <c r="H53" s="70">
        <f>H52</f>
        <v>0</v>
      </c>
      <c r="I53" s="70">
        <f>I52</f>
        <v>0</v>
      </c>
      <c r="J53" s="70">
        <f t="shared" ref="J53" si="13">J52</f>
        <v>0</v>
      </c>
      <c r="K53" s="70">
        <f t="shared" ref="K53" si="14">K52</f>
        <v>0</v>
      </c>
      <c r="L53" s="71">
        <f t="shared" ref="L53" si="15">L52</f>
        <v>0</v>
      </c>
      <c r="M53" s="43"/>
    </row>
    <row r="54" spans="2:13" s="39" customFormat="1" ht="18.600000000000001" customHeight="1" x14ac:dyDescent="0.45">
      <c r="B54" s="167"/>
      <c r="C54" s="73" t="s">
        <v>23</v>
      </c>
      <c r="D54" s="74"/>
      <c r="E54" s="75"/>
      <c r="F54" s="75"/>
      <c r="G54" s="76">
        <f>(G53-G55)</f>
        <v>0</v>
      </c>
      <c r="H54" s="76">
        <f>(H53-H55)</f>
        <v>0</v>
      </c>
      <c r="I54" s="76">
        <f t="shared" ref="I54:L54" si="16">(I53-I55)</f>
        <v>0</v>
      </c>
      <c r="J54" s="76">
        <f t="shared" si="16"/>
        <v>0</v>
      </c>
      <c r="K54" s="76">
        <f t="shared" si="16"/>
        <v>0</v>
      </c>
      <c r="L54" s="77">
        <f t="shared" si="16"/>
        <v>0</v>
      </c>
      <c r="M54" s="43"/>
    </row>
    <row r="55" spans="2:13" s="39" customFormat="1" ht="16.95" customHeight="1" thickBot="1" x14ac:dyDescent="0.5">
      <c r="B55" s="168"/>
      <c r="C55" s="79" t="s">
        <v>24</v>
      </c>
      <c r="D55" s="80"/>
      <c r="E55" s="80"/>
      <c r="F55" s="80"/>
      <c r="G55" s="81">
        <f>(G53/1.12)</f>
        <v>0</v>
      </c>
      <c r="H55" s="81">
        <f>(H53/1.12)</f>
        <v>0</v>
      </c>
      <c r="I55" s="81">
        <f t="shared" ref="I55:L55" si="17">(I53/1.12)</f>
        <v>0</v>
      </c>
      <c r="J55" s="81">
        <f t="shared" si="17"/>
        <v>0</v>
      </c>
      <c r="K55" s="81">
        <f t="shared" si="17"/>
        <v>0</v>
      </c>
      <c r="L55" s="82">
        <f t="shared" si="17"/>
        <v>0</v>
      </c>
      <c r="M55" s="43"/>
    </row>
    <row r="56" spans="2:13" s="39" customFormat="1" ht="30" customHeight="1" thickBot="1" x14ac:dyDescent="0.3">
      <c r="B56" s="161" t="s">
        <v>98</v>
      </c>
      <c r="C56" s="162"/>
      <c r="D56" s="162"/>
      <c r="E56" s="137">
        <v>1</v>
      </c>
      <c r="F56" s="50" t="s">
        <v>75</v>
      </c>
      <c r="G56" s="63"/>
      <c r="H56" s="63"/>
      <c r="I56" s="63"/>
      <c r="J56" s="63"/>
      <c r="K56" s="63"/>
      <c r="L56" s="64"/>
      <c r="M56" s="43"/>
    </row>
    <row r="57" spans="2:13" ht="17.399999999999999" x14ac:dyDescent="0.45">
      <c r="B57" s="166"/>
      <c r="C57" s="67" t="s">
        <v>22</v>
      </c>
      <c r="D57" s="68"/>
      <c r="E57" s="69"/>
      <c r="F57" s="69"/>
      <c r="G57" s="70">
        <f>G56</f>
        <v>0</v>
      </c>
      <c r="H57" s="70">
        <f>H56</f>
        <v>0</v>
      </c>
      <c r="I57" s="70">
        <f>I56</f>
        <v>0</v>
      </c>
      <c r="J57" s="70">
        <f t="shared" ref="J57" si="18">J56</f>
        <v>0</v>
      </c>
      <c r="K57" s="70">
        <f t="shared" ref="K57" si="19">K56</f>
        <v>0</v>
      </c>
      <c r="L57" s="71">
        <f t="shared" ref="L57" si="20">L56</f>
        <v>0</v>
      </c>
    </row>
    <row r="58" spans="2:13" ht="17.399999999999999" x14ac:dyDescent="0.45">
      <c r="B58" s="167"/>
      <c r="C58" s="73" t="s">
        <v>23</v>
      </c>
      <c r="D58" s="74"/>
      <c r="E58" s="75"/>
      <c r="F58" s="75"/>
      <c r="G58" s="76">
        <f>(G57-G59)</f>
        <v>0</v>
      </c>
      <c r="H58" s="76">
        <f>(H57-H59)</f>
        <v>0</v>
      </c>
      <c r="I58" s="76">
        <f t="shared" ref="I58:L58" si="21">(I57-I59)</f>
        <v>0</v>
      </c>
      <c r="J58" s="76">
        <f t="shared" si="21"/>
        <v>0</v>
      </c>
      <c r="K58" s="76">
        <f t="shared" si="21"/>
        <v>0</v>
      </c>
      <c r="L58" s="77">
        <f t="shared" si="21"/>
        <v>0</v>
      </c>
    </row>
    <row r="59" spans="2:13" ht="18" thickBot="1" x14ac:dyDescent="0.5">
      <c r="B59" s="168"/>
      <c r="C59" s="79" t="s">
        <v>24</v>
      </c>
      <c r="D59" s="80"/>
      <c r="E59" s="80"/>
      <c r="F59" s="80"/>
      <c r="G59" s="81">
        <f>(G57/1.12)</f>
        <v>0</v>
      </c>
      <c r="H59" s="81">
        <f>(H57/1.12)</f>
        <v>0</v>
      </c>
      <c r="I59" s="81">
        <f t="shared" ref="I59:L59" si="22">(I57/1.12)</f>
        <v>0</v>
      </c>
      <c r="J59" s="81">
        <f t="shared" si="22"/>
        <v>0</v>
      </c>
      <c r="K59" s="81">
        <f t="shared" si="22"/>
        <v>0</v>
      </c>
      <c r="L59" s="82">
        <f t="shared" si="22"/>
        <v>0</v>
      </c>
    </row>
    <row r="60" spans="2:13" ht="14.4" thickBot="1" x14ac:dyDescent="0.3"/>
    <row r="61" spans="2:13" ht="14.4" customHeight="1" x14ac:dyDescent="0.25">
      <c r="B61" s="148" t="s">
        <v>91</v>
      </c>
      <c r="C61" s="149"/>
      <c r="D61" s="149"/>
      <c r="E61" s="149"/>
      <c r="F61" s="149"/>
      <c r="G61" s="149"/>
      <c r="H61" s="149"/>
      <c r="I61" s="149"/>
      <c r="J61" s="149"/>
      <c r="K61" s="149"/>
      <c r="L61" s="150"/>
    </row>
    <row r="62" spans="2:13" ht="14.4" customHeight="1" x14ac:dyDescent="0.25">
      <c r="B62" s="151"/>
      <c r="C62" s="152"/>
      <c r="D62" s="152"/>
      <c r="E62" s="152"/>
      <c r="F62" s="152"/>
      <c r="G62" s="152"/>
      <c r="H62" s="152"/>
      <c r="I62" s="152"/>
      <c r="J62" s="152"/>
      <c r="K62" s="152"/>
      <c r="L62" s="153"/>
    </row>
    <row r="63" spans="2:13" ht="14.4" customHeight="1" x14ac:dyDescent="0.25">
      <c r="B63" s="151"/>
      <c r="C63" s="152"/>
      <c r="D63" s="152"/>
      <c r="E63" s="152"/>
      <c r="F63" s="152"/>
      <c r="G63" s="152"/>
      <c r="H63" s="152"/>
      <c r="I63" s="152"/>
      <c r="J63" s="152"/>
      <c r="K63" s="152"/>
      <c r="L63" s="153"/>
    </row>
    <row r="64" spans="2:13" ht="14.4" customHeight="1" thickBot="1" x14ac:dyDescent="0.3">
      <c r="B64" s="154"/>
      <c r="C64" s="155"/>
      <c r="D64" s="155"/>
      <c r="E64" s="155"/>
      <c r="F64" s="155"/>
      <c r="G64" s="155"/>
      <c r="H64" s="155"/>
      <c r="I64" s="155"/>
      <c r="J64" s="155"/>
      <c r="K64" s="155"/>
      <c r="L64" s="156"/>
    </row>
    <row r="65" spans="2:12" ht="14.4" customHeight="1" x14ac:dyDescent="0.25">
      <c r="B65" s="138"/>
      <c r="C65" s="138"/>
      <c r="D65" s="138"/>
      <c r="E65" s="138"/>
      <c r="F65" s="138"/>
      <c r="G65" s="138"/>
      <c r="H65" s="138"/>
      <c r="I65" s="138"/>
      <c r="J65" s="138"/>
      <c r="K65" s="138"/>
      <c r="L65" s="138"/>
    </row>
    <row r="66" spans="2:12" ht="14.4" customHeight="1" x14ac:dyDescent="0.25">
      <c r="B66" s="138"/>
      <c r="C66" s="138"/>
      <c r="D66" s="138"/>
      <c r="E66" s="138"/>
      <c r="F66" s="138"/>
      <c r="G66" s="138"/>
      <c r="H66" s="138"/>
      <c r="I66" s="138"/>
      <c r="J66" s="138"/>
      <c r="K66" s="138"/>
      <c r="L66" s="138"/>
    </row>
    <row r="67" spans="2:12" ht="14.4" customHeight="1" x14ac:dyDescent="0.25">
      <c r="B67" s="138"/>
      <c r="C67" s="138"/>
      <c r="D67" s="138"/>
      <c r="E67" s="138"/>
      <c r="F67" s="138"/>
      <c r="G67" s="138"/>
      <c r="H67" s="138"/>
      <c r="I67" s="138"/>
      <c r="J67" s="138"/>
      <c r="K67" s="138"/>
      <c r="L67" s="138"/>
    </row>
    <row r="68" spans="2:12" x14ac:dyDescent="0.25">
      <c r="B68" s="157" t="s">
        <v>29</v>
      </c>
      <c r="C68" s="142" t="s">
        <v>99</v>
      </c>
      <c r="D68" s="97"/>
      <c r="E68" s="97"/>
      <c r="F68" s="99"/>
      <c r="G68" s="97"/>
      <c r="H68" s="99"/>
      <c r="I68" s="97"/>
      <c r="J68" s="97"/>
      <c r="K68" s="97"/>
      <c r="L68" s="97"/>
    </row>
    <row r="69" spans="2:12" ht="14.4" thickBot="1" x14ac:dyDescent="0.3">
      <c r="B69" s="158"/>
      <c r="C69" s="143" t="s">
        <v>100</v>
      </c>
      <c r="D69" s="41"/>
      <c r="E69" s="39"/>
      <c r="F69" s="39"/>
      <c r="G69" s="45"/>
      <c r="H69" s="45"/>
      <c r="I69" s="45"/>
      <c r="J69" s="45"/>
      <c r="K69" s="45"/>
      <c r="L69" s="45"/>
    </row>
    <row r="70" spans="2:12" x14ac:dyDescent="0.25">
      <c r="B70" s="140"/>
      <c r="C70" s="142"/>
      <c r="D70" s="40"/>
      <c r="G70" s="46"/>
      <c r="H70" s="46"/>
      <c r="I70" s="46"/>
      <c r="J70" s="46"/>
      <c r="K70" s="46"/>
      <c r="L70" s="46"/>
    </row>
    <row r="71" spans="2:12" x14ac:dyDescent="0.25">
      <c r="B71" s="140" t="s">
        <v>101</v>
      </c>
      <c r="C71" s="142" t="s">
        <v>99</v>
      </c>
      <c r="D71" s="42"/>
      <c r="G71" s="46"/>
      <c r="H71" s="46"/>
      <c r="I71" s="46"/>
      <c r="J71" s="46"/>
      <c r="K71" s="46"/>
      <c r="L71" s="46"/>
    </row>
    <row r="72" spans="2:12" ht="24.6" thickBot="1" x14ac:dyDescent="0.3">
      <c r="B72" s="141"/>
      <c r="C72" s="143" t="s">
        <v>102</v>
      </c>
    </row>
    <row r="73" spans="2:12" x14ac:dyDescent="0.25">
      <c r="B73" s="140"/>
      <c r="C73" s="142"/>
      <c r="D73" s="42"/>
    </row>
    <row r="74" spans="2:12" x14ac:dyDescent="0.25">
      <c r="B74" s="140" t="s">
        <v>103</v>
      </c>
      <c r="C74" s="142" t="s">
        <v>99</v>
      </c>
    </row>
    <row r="75" spans="2:12" ht="24.6" thickBot="1" x14ac:dyDescent="0.3">
      <c r="B75" s="141"/>
      <c r="C75" s="143" t="s">
        <v>104</v>
      </c>
      <c r="D75" s="42"/>
    </row>
    <row r="76" spans="2:12" x14ac:dyDescent="0.25">
      <c r="B76" s="140"/>
      <c r="C76" s="142"/>
    </row>
    <row r="77" spans="2:12" x14ac:dyDescent="0.25">
      <c r="B77" s="140" t="s">
        <v>105</v>
      </c>
      <c r="C77" s="142" t="s">
        <v>99</v>
      </c>
    </row>
    <row r="78" spans="2:12" ht="15" thickBot="1" x14ac:dyDescent="0.3">
      <c r="B78" s="141"/>
      <c r="C78" s="143" t="s">
        <v>106</v>
      </c>
    </row>
    <row r="79" spans="2:12" x14ac:dyDescent="0.25">
      <c r="B79" s="140"/>
      <c r="C79" s="142"/>
    </row>
    <row r="80" spans="2:12" x14ac:dyDescent="0.25">
      <c r="B80" s="140" t="s">
        <v>30</v>
      </c>
      <c r="C80" s="142" t="s">
        <v>99</v>
      </c>
    </row>
    <row r="81" spans="2:3" ht="15" thickBot="1" x14ac:dyDescent="0.3">
      <c r="B81" s="141"/>
      <c r="C81" s="143" t="s">
        <v>106</v>
      </c>
    </row>
  </sheetData>
  <mergeCells count="27">
    <mergeCell ref="B4:L4"/>
    <mergeCell ref="B8:L8"/>
    <mergeCell ref="B11:L11"/>
    <mergeCell ref="B36:L36"/>
    <mergeCell ref="B37:L37"/>
    <mergeCell ref="B32:B34"/>
    <mergeCell ref="E9:E10"/>
    <mergeCell ref="G9:G10"/>
    <mergeCell ref="I9:I10"/>
    <mergeCell ref="J9:J10"/>
    <mergeCell ref="K9:K10"/>
    <mergeCell ref="L9:L10"/>
    <mergeCell ref="D9:D10"/>
    <mergeCell ref="F9:F10"/>
    <mergeCell ref="H9:H10"/>
    <mergeCell ref="B5:L5"/>
    <mergeCell ref="B9:C10"/>
    <mergeCell ref="B61:L64"/>
    <mergeCell ref="B68:B69"/>
    <mergeCell ref="B52:D52"/>
    <mergeCell ref="B56:D56"/>
    <mergeCell ref="B51:L51"/>
    <mergeCell ref="B53:B55"/>
    <mergeCell ref="B57:B59"/>
    <mergeCell ref="B39:B41"/>
    <mergeCell ref="B43:B45"/>
    <mergeCell ref="B47:B49"/>
  </mergeCells>
  <pageMargins left="0.7" right="0.7" top="0.75" bottom="0.75" header="0.3" footer="0.3"/>
  <pageSetup scale="1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7FA0-AB0D-48CF-B5E4-FD9EF3F7F1DD}">
  <sheetPr>
    <pageSetUpPr fitToPage="1"/>
  </sheetPr>
  <dimension ref="B1:L63"/>
  <sheetViews>
    <sheetView topLeftCell="A40" zoomScaleNormal="100" workbookViewId="0">
      <selection activeCell="B33" sqref="B33:L33"/>
    </sheetView>
  </sheetViews>
  <sheetFormatPr defaultColWidth="9.109375" defaultRowHeight="14.4" x14ac:dyDescent="0.3"/>
  <cols>
    <col min="1" max="1" width="9.109375" style="104"/>
    <col min="2" max="2" width="14.6640625" style="104" customWidth="1"/>
    <col min="3" max="3" width="66.88671875" style="104" customWidth="1"/>
    <col min="4" max="4" width="72" style="104" customWidth="1"/>
    <col min="5" max="6" width="13.44140625" style="104" customWidth="1"/>
    <col min="7" max="7" width="9.109375" style="104"/>
    <col min="8" max="8" width="10.77734375" style="104" customWidth="1"/>
    <col min="9" max="9" width="14.5546875" style="104" customWidth="1"/>
    <col min="10" max="10" width="15.6640625" style="104" customWidth="1"/>
    <col min="11" max="11" width="13.33203125" style="104" customWidth="1"/>
    <col min="12" max="12" width="14.44140625" style="104" customWidth="1"/>
    <col min="13" max="16384" width="9.109375" style="104"/>
  </cols>
  <sheetData>
    <row r="1" spans="2:12" x14ac:dyDescent="0.3">
      <c r="B1" s="103"/>
      <c r="C1" s="103"/>
      <c r="D1" s="103"/>
      <c r="E1" s="103"/>
      <c r="F1" s="103"/>
      <c r="G1" s="103"/>
      <c r="H1" s="103"/>
      <c r="I1" s="103"/>
      <c r="J1" s="103"/>
      <c r="K1" s="103"/>
      <c r="L1" s="103"/>
    </row>
    <row r="2" spans="2:12" x14ac:dyDescent="0.3">
      <c r="B2" s="103"/>
      <c r="C2" s="103"/>
      <c r="D2" s="103"/>
      <c r="E2" s="103"/>
      <c r="F2" s="103"/>
      <c r="G2" s="103"/>
      <c r="H2" s="103"/>
      <c r="I2" s="103"/>
      <c r="J2" s="103"/>
      <c r="K2" s="103"/>
      <c r="L2" s="103"/>
    </row>
    <row r="3" spans="2:12" x14ac:dyDescent="0.3">
      <c r="B3" s="103"/>
      <c r="C3" s="103"/>
      <c r="D3" s="103"/>
      <c r="E3" s="103"/>
      <c r="F3" s="103"/>
      <c r="G3" s="103"/>
      <c r="H3" s="103"/>
      <c r="I3" s="103"/>
      <c r="J3" s="103"/>
      <c r="K3" s="103"/>
      <c r="L3" s="103"/>
    </row>
    <row r="4" spans="2:12" ht="17.399999999999999" x14ac:dyDescent="0.3">
      <c r="B4" s="169" t="s">
        <v>93</v>
      </c>
      <c r="C4" s="169"/>
      <c r="D4" s="169"/>
      <c r="E4" s="169"/>
      <c r="F4" s="169"/>
      <c r="G4" s="169"/>
      <c r="H4" s="169"/>
      <c r="I4" s="169"/>
      <c r="J4" s="169"/>
      <c r="K4" s="169"/>
      <c r="L4" s="169"/>
    </row>
    <row r="5" spans="2:12" ht="17.399999999999999" x14ac:dyDescent="0.3">
      <c r="B5" s="169" t="s">
        <v>107</v>
      </c>
      <c r="C5" s="169"/>
      <c r="D5" s="169"/>
      <c r="E5" s="169"/>
      <c r="F5" s="169"/>
      <c r="G5" s="169"/>
      <c r="H5" s="169"/>
      <c r="I5" s="169"/>
      <c r="J5" s="169"/>
      <c r="K5" s="169"/>
      <c r="L5" s="169"/>
    </row>
    <row r="6" spans="2:12" x14ac:dyDescent="0.3">
      <c r="B6" s="139"/>
      <c r="C6" s="100"/>
      <c r="D6" s="100"/>
      <c r="E6" s="100"/>
      <c r="F6" s="100"/>
      <c r="I6" s="105"/>
      <c r="J6" s="105"/>
      <c r="K6" s="105"/>
      <c r="L6" s="105"/>
    </row>
    <row r="7" spans="2:12" ht="15" thickBot="1" x14ac:dyDescent="0.35">
      <c r="B7" s="103"/>
      <c r="C7" s="100"/>
      <c r="D7" s="100"/>
      <c r="E7" s="105"/>
      <c r="F7" s="105"/>
      <c r="G7" s="105"/>
      <c r="H7" s="105"/>
      <c r="I7" s="105"/>
      <c r="J7" s="105"/>
      <c r="K7" s="105"/>
      <c r="L7" s="105"/>
    </row>
    <row r="8" spans="2:12" ht="15" thickBot="1" x14ac:dyDescent="0.35">
      <c r="B8" s="170" t="s">
        <v>0</v>
      </c>
      <c r="C8" s="171"/>
      <c r="D8" s="171"/>
      <c r="E8" s="171"/>
      <c r="F8" s="171"/>
      <c r="G8" s="171"/>
      <c r="H8" s="171"/>
      <c r="I8" s="171"/>
      <c r="J8" s="171"/>
      <c r="K8" s="171"/>
      <c r="L8" s="172"/>
    </row>
    <row r="9" spans="2:12" ht="14.4" customHeight="1" x14ac:dyDescent="0.3">
      <c r="B9" s="144" t="s">
        <v>1</v>
      </c>
      <c r="C9" s="145"/>
      <c r="D9" s="189" t="s">
        <v>112</v>
      </c>
      <c r="E9" s="195" t="s">
        <v>2</v>
      </c>
      <c r="F9" s="198" t="s">
        <v>73</v>
      </c>
      <c r="G9" s="179" t="s">
        <v>72</v>
      </c>
      <c r="H9" s="179" t="s">
        <v>78</v>
      </c>
      <c r="I9" s="181" t="s">
        <v>80</v>
      </c>
      <c r="J9" s="183" t="s">
        <v>81</v>
      </c>
      <c r="K9" s="185" t="s">
        <v>82</v>
      </c>
      <c r="L9" s="187" t="s">
        <v>83</v>
      </c>
    </row>
    <row r="10" spans="2:12" ht="15" thickBot="1" x14ac:dyDescent="0.35">
      <c r="B10" s="146"/>
      <c r="C10" s="147"/>
      <c r="D10" s="194"/>
      <c r="E10" s="196"/>
      <c r="F10" s="199"/>
      <c r="G10" s="197"/>
      <c r="H10" s="197"/>
      <c r="I10" s="182"/>
      <c r="J10" s="184"/>
      <c r="K10" s="186"/>
      <c r="L10" s="188"/>
    </row>
    <row r="11" spans="2:12" ht="15" thickBot="1" x14ac:dyDescent="0.35">
      <c r="B11" s="173" t="s">
        <v>108</v>
      </c>
      <c r="C11" s="174"/>
      <c r="D11" s="174"/>
      <c r="E11" s="174"/>
      <c r="F11" s="174"/>
      <c r="G11" s="174"/>
      <c r="H11" s="174"/>
      <c r="I11" s="174"/>
      <c r="J11" s="174"/>
      <c r="K11" s="174"/>
      <c r="L11" s="175"/>
    </row>
    <row r="12" spans="2:12" ht="91.2" customHeight="1" thickBot="1" x14ac:dyDescent="0.35">
      <c r="B12" s="83">
        <v>1</v>
      </c>
      <c r="C12" s="84" t="s">
        <v>31</v>
      </c>
      <c r="D12" s="85"/>
      <c r="E12" s="86">
        <v>2</v>
      </c>
      <c r="F12" s="86" t="s">
        <v>75</v>
      </c>
      <c r="G12" s="87"/>
      <c r="H12" s="87">
        <f>E12*G12</f>
        <v>0</v>
      </c>
      <c r="I12" s="106"/>
      <c r="J12" s="107"/>
      <c r="K12" s="107"/>
      <c r="L12" s="107"/>
    </row>
    <row r="13" spans="2:12" ht="91.2" customHeight="1" thickBot="1" x14ac:dyDescent="0.35">
      <c r="B13" s="83">
        <v>2</v>
      </c>
      <c r="C13" s="84" t="s">
        <v>32</v>
      </c>
      <c r="D13" s="85"/>
      <c r="E13" s="86">
        <v>2</v>
      </c>
      <c r="F13" s="86" t="s">
        <v>75</v>
      </c>
      <c r="G13" s="87"/>
      <c r="H13" s="87">
        <f t="shared" ref="H13:H22" si="0">E13*G13</f>
        <v>0</v>
      </c>
      <c r="I13" s="106"/>
      <c r="J13" s="107"/>
      <c r="K13" s="107"/>
      <c r="L13" s="107"/>
    </row>
    <row r="14" spans="2:12" ht="96" customHeight="1" thickBot="1" x14ac:dyDescent="0.35">
      <c r="B14" s="83">
        <v>3</v>
      </c>
      <c r="C14" s="84" t="s">
        <v>33</v>
      </c>
      <c r="D14" s="85"/>
      <c r="E14" s="86">
        <v>2</v>
      </c>
      <c r="F14" s="86" t="s">
        <v>75</v>
      </c>
      <c r="G14" s="87"/>
      <c r="H14" s="87">
        <f t="shared" si="0"/>
        <v>0</v>
      </c>
      <c r="I14" s="106"/>
      <c r="J14" s="107"/>
      <c r="K14" s="107"/>
      <c r="L14" s="107"/>
    </row>
    <row r="15" spans="2:12" ht="81" customHeight="1" thickBot="1" x14ac:dyDescent="0.35">
      <c r="B15" s="83">
        <v>4</v>
      </c>
      <c r="C15" s="84" t="s">
        <v>34</v>
      </c>
      <c r="D15" s="85"/>
      <c r="E15" s="86">
        <v>2</v>
      </c>
      <c r="F15" s="86" t="s">
        <v>75</v>
      </c>
      <c r="G15" s="87"/>
      <c r="H15" s="87">
        <f t="shared" si="0"/>
        <v>0</v>
      </c>
      <c r="I15" s="106"/>
      <c r="J15" s="107"/>
      <c r="K15" s="107"/>
      <c r="L15" s="107"/>
    </row>
    <row r="16" spans="2:12" ht="87" customHeight="1" thickBot="1" x14ac:dyDescent="0.35">
      <c r="B16" s="88">
        <v>5</v>
      </c>
      <c r="C16" s="84" t="s">
        <v>35</v>
      </c>
      <c r="D16" s="89"/>
      <c r="E16" s="88">
        <v>2</v>
      </c>
      <c r="F16" s="88" t="s">
        <v>75</v>
      </c>
      <c r="G16" s="108"/>
      <c r="H16" s="87">
        <f t="shared" si="0"/>
        <v>0</v>
      </c>
      <c r="I16" s="108"/>
      <c r="J16" s="108"/>
      <c r="K16" s="108"/>
      <c r="L16" s="108"/>
    </row>
    <row r="17" spans="2:12" ht="90.6" customHeight="1" thickBot="1" x14ac:dyDescent="0.35">
      <c r="B17" s="83">
        <v>6</v>
      </c>
      <c r="C17" s="84" t="s">
        <v>36</v>
      </c>
      <c r="D17" s="109"/>
      <c r="E17" s="83">
        <v>1</v>
      </c>
      <c r="F17" s="83" t="s">
        <v>75</v>
      </c>
      <c r="G17" s="136"/>
      <c r="H17" s="87">
        <f t="shared" si="0"/>
        <v>0</v>
      </c>
      <c r="I17" s="136"/>
      <c r="J17" s="136"/>
      <c r="K17" s="136"/>
      <c r="L17" s="136"/>
    </row>
    <row r="18" spans="2:12" ht="79.2" customHeight="1" thickBot="1" x14ac:dyDescent="0.35">
      <c r="B18" s="83">
        <v>7</v>
      </c>
      <c r="C18" s="84" t="s">
        <v>37</v>
      </c>
      <c r="D18" s="109"/>
      <c r="E18" s="83">
        <v>2</v>
      </c>
      <c r="F18" s="83" t="s">
        <v>75</v>
      </c>
      <c r="G18" s="136"/>
      <c r="H18" s="87">
        <f t="shared" si="0"/>
        <v>0</v>
      </c>
      <c r="I18" s="136"/>
      <c r="J18" s="136"/>
      <c r="K18" s="136"/>
      <c r="L18" s="136"/>
    </row>
    <row r="19" spans="2:12" ht="77.400000000000006" customHeight="1" thickBot="1" x14ac:dyDescent="0.35">
      <c r="B19" s="83">
        <v>8</v>
      </c>
      <c r="C19" s="84" t="s">
        <v>38</v>
      </c>
      <c r="D19" s="109"/>
      <c r="E19" s="83">
        <v>2</v>
      </c>
      <c r="F19" s="83" t="s">
        <v>75</v>
      </c>
      <c r="G19" s="136"/>
      <c r="H19" s="87">
        <f t="shared" si="0"/>
        <v>0</v>
      </c>
      <c r="I19" s="136"/>
      <c r="J19" s="136"/>
      <c r="K19" s="136"/>
      <c r="L19" s="136"/>
    </row>
    <row r="20" spans="2:12" ht="81.599999999999994" customHeight="1" thickBot="1" x14ac:dyDescent="0.35">
      <c r="B20" s="83">
        <v>9</v>
      </c>
      <c r="C20" s="84" t="s">
        <v>39</v>
      </c>
      <c r="D20" s="109"/>
      <c r="E20" s="83">
        <v>1</v>
      </c>
      <c r="F20" s="83" t="s">
        <v>75</v>
      </c>
      <c r="G20" s="136"/>
      <c r="H20" s="87">
        <f t="shared" si="0"/>
        <v>0</v>
      </c>
      <c r="I20" s="136"/>
      <c r="J20" s="136"/>
      <c r="K20" s="136"/>
      <c r="L20" s="136"/>
    </row>
    <row r="21" spans="2:12" ht="78" customHeight="1" thickBot="1" x14ac:dyDescent="0.35">
      <c r="B21" s="83">
        <v>10</v>
      </c>
      <c r="C21" s="84" t="s">
        <v>40</v>
      </c>
      <c r="D21" s="109"/>
      <c r="E21" s="83">
        <v>2</v>
      </c>
      <c r="F21" s="102" t="s">
        <v>79</v>
      </c>
      <c r="G21" s="136"/>
      <c r="H21" s="87">
        <f t="shared" si="0"/>
        <v>0</v>
      </c>
      <c r="I21" s="136"/>
      <c r="J21" s="136"/>
      <c r="K21" s="136"/>
      <c r="L21" s="136"/>
    </row>
    <row r="22" spans="2:12" ht="76.95" customHeight="1" thickBot="1" x14ac:dyDescent="0.35">
      <c r="B22" s="83">
        <v>11</v>
      </c>
      <c r="C22" s="84" t="s">
        <v>41</v>
      </c>
      <c r="D22" s="109"/>
      <c r="E22" s="83">
        <v>1</v>
      </c>
      <c r="F22" s="83" t="s">
        <v>75</v>
      </c>
      <c r="G22" s="136"/>
      <c r="H22" s="87">
        <f t="shared" si="0"/>
        <v>0</v>
      </c>
      <c r="I22" s="136"/>
      <c r="J22" s="136"/>
      <c r="K22" s="136"/>
      <c r="L22" s="136"/>
    </row>
    <row r="23" spans="2:12" ht="17.399999999999999" x14ac:dyDescent="0.3">
      <c r="B23" s="66"/>
      <c r="C23" s="111"/>
      <c r="D23" s="111" t="s">
        <v>22</v>
      </c>
      <c r="E23" s="112"/>
      <c r="F23" s="112"/>
      <c r="G23" s="113">
        <f>SUM(G12:G22)</f>
        <v>0</v>
      </c>
      <c r="H23" s="113">
        <f t="shared" ref="H23" si="1">SUM(H12:H22)</f>
        <v>0</v>
      </c>
      <c r="I23" s="113">
        <f>SUM(I12:I22)</f>
        <v>0</v>
      </c>
      <c r="J23" s="113">
        <f>SUM(J12:J22)</f>
        <v>0</v>
      </c>
      <c r="K23" s="113">
        <f>SUM(K12:K22)</f>
        <v>0</v>
      </c>
      <c r="L23" s="114">
        <f>SUM(L12:L22)</f>
        <v>0</v>
      </c>
    </row>
    <row r="24" spans="2:12" ht="17.399999999999999" x14ac:dyDescent="0.3">
      <c r="B24" s="72"/>
      <c r="C24" s="115"/>
      <c r="D24" s="115" t="s">
        <v>23</v>
      </c>
      <c r="E24" s="116"/>
      <c r="F24" s="116"/>
      <c r="G24" s="117">
        <f>(G23-G25)</f>
        <v>0</v>
      </c>
      <c r="H24" s="117">
        <f t="shared" ref="H24" si="2">(H23-H25)</f>
        <v>0</v>
      </c>
      <c r="I24" s="117">
        <f t="shared" ref="I24:L24" si="3">(I23-I25)</f>
        <v>0</v>
      </c>
      <c r="J24" s="117">
        <f t="shared" si="3"/>
        <v>0</v>
      </c>
      <c r="K24" s="117">
        <f t="shared" si="3"/>
        <v>0</v>
      </c>
      <c r="L24" s="118">
        <f t="shared" si="3"/>
        <v>0</v>
      </c>
    </row>
    <row r="25" spans="2:12" ht="18" thickBot="1" x14ac:dyDescent="0.35">
      <c r="B25" s="78"/>
      <c r="C25" s="119"/>
      <c r="D25" s="119" t="s">
        <v>24</v>
      </c>
      <c r="E25" s="120"/>
      <c r="F25" s="120"/>
      <c r="G25" s="121">
        <f>(G23/1.12)</f>
        <v>0</v>
      </c>
      <c r="H25" s="121">
        <f t="shared" ref="H25" si="4">(H23/1.12)</f>
        <v>0</v>
      </c>
      <c r="I25" s="121">
        <f t="shared" ref="I25:L25" si="5">(I23/1.12)</f>
        <v>0</v>
      </c>
      <c r="J25" s="121">
        <f t="shared" si="5"/>
        <v>0</v>
      </c>
      <c r="K25" s="121">
        <f t="shared" si="5"/>
        <v>0</v>
      </c>
      <c r="L25" s="122">
        <f t="shared" si="5"/>
        <v>0</v>
      </c>
    </row>
    <row r="26" spans="2:12" ht="15" thickBot="1" x14ac:dyDescent="0.35">
      <c r="B26" s="205"/>
      <c r="C26" s="205"/>
      <c r="D26" s="205"/>
      <c r="E26" s="205"/>
      <c r="F26" s="205"/>
      <c r="G26" s="205"/>
      <c r="H26" s="205"/>
      <c r="I26" s="205"/>
      <c r="J26" s="205"/>
      <c r="K26" s="205"/>
      <c r="L26" s="205"/>
    </row>
    <row r="27" spans="2:12" ht="15" thickBot="1" x14ac:dyDescent="0.35">
      <c r="B27" s="163" t="s">
        <v>109</v>
      </c>
      <c r="C27" s="164"/>
      <c r="D27" s="164"/>
      <c r="E27" s="164"/>
      <c r="F27" s="164"/>
      <c r="G27" s="164"/>
      <c r="H27" s="164"/>
      <c r="I27" s="164"/>
      <c r="J27" s="164"/>
      <c r="K27" s="164"/>
      <c r="L27" s="165"/>
    </row>
    <row r="28" spans="2:12" ht="29.4" customHeight="1" thickBot="1" x14ac:dyDescent="0.35">
      <c r="B28" s="159" t="s">
        <v>42</v>
      </c>
      <c r="C28" s="160"/>
      <c r="D28" s="201"/>
      <c r="E28" s="83">
        <v>1</v>
      </c>
      <c r="F28" s="83" t="s">
        <v>75</v>
      </c>
      <c r="G28" s="110"/>
      <c r="H28" s="110"/>
      <c r="I28" s="110"/>
      <c r="J28" s="110"/>
      <c r="K28" s="110"/>
      <c r="L28" s="110"/>
    </row>
    <row r="29" spans="2:12" ht="18" customHeight="1" x14ac:dyDescent="0.3">
      <c r="B29" s="66"/>
      <c r="C29" s="111"/>
      <c r="D29" s="111" t="s">
        <v>22</v>
      </c>
      <c r="E29" s="112"/>
      <c r="F29" s="112"/>
      <c r="G29" s="113">
        <f>SUM(G28)</f>
        <v>0</v>
      </c>
      <c r="H29" s="113">
        <f t="shared" ref="H29" si="6">SUM(H28)</f>
        <v>0</v>
      </c>
      <c r="I29" s="113">
        <f t="shared" ref="I29:L29" si="7">SUM(I28)</f>
        <v>0</v>
      </c>
      <c r="J29" s="113">
        <f t="shared" si="7"/>
        <v>0</v>
      </c>
      <c r="K29" s="113">
        <f t="shared" si="7"/>
        <v>0</v>
      </c>
      <c r="L29" s="114">
        <f t="shared" si="7"/>
        <v>0</v>
      </c>
    </row>
    <row r="30" spans="2:12" ht="15.6" customHeight="1" x14ac:dyDescent="0.3">
      <c r="B30" s="72"/>
      <c r="C30" s="115"/>
      <c r="D30" s="115" t="s">
        <v>23</v>
      </c>
      <c r="E30" s="116"/>
      <c r="F30" s="116"/>
      <c r="G30" s="117">
        <f>(G29-G31)</f>
        <v>0</v>
      </c>
      <c r="H30" s="117">
        <f t="shared" ref="H30" si="8">(H29-H31)</f>
        <v>0</v>
      </c>
      <c r="I30" s="117">
        <f t="shared" ref="I30:L30" si="9">(I29-I31)</f>
        <v>0</v>
      </c>
      <c r="J30" s="117">
        <f t="shared" si="9"/>
        <v>0</v>
      </c>
      <c r="K30" s="117">
        <f t="shared" si="9"/>
        <v>0</v>
      </c>
      <c r="L30" s="118">
        <f t="shared" si="9"/>
        <v>0</v>
      </c>
    </row>
    <row r="31" spans="2:12" ht="15" customHeight="1" thickBot="1" x14ac:dyDescent="0.35">
      <c r="B31" s="78"/>
      <c r="C31" s="119"/>
      <c r="D31" s="119" t="s">
        <v>24</v>
      </c>
      <c r="E31" s="120"/>
      <c r="F31" s="120"/>
      <c r="G31" s="121">
        <f>(G29/1.12)</f>
        <v>0</v>
      </c>
      <c r="H31" s="121">
        <f t="shared" ref="H31" si="10">(H29/1.12)</f>
        <v>0</v>
      </c>
      <c r="I31" s="121">
        <f t="shared" ref="I31:L31" si="11">(I29/1.12)</f>
        <v>0</v>
      </c>
      <c r="J31" s="121">
        <f t="shared" si="11"/>
        <v>0</v>
      </c>
      <c r="K31" s="121">
        <f t="shared" si="11"/>
        <v>0</v>
      </c>
      <c r="L31" s="122">
        <f t="shared" si="11"/>
        <v>0</v>
      </c>
    </row>
    <row r="32" spans="2:12" ht="14.4" customHeight="1" thickBot="1" x14ac:dyDescent="0.35">
      <c r="B32" s="200"/>
      <c r="C32" s="200"/>
      <c r="D32" s="200"/>
      <c r="E32" s="200"/>
      <c r="F32" s="200"/>
      <c r="G32" s="200"/>
      <c r="H32" s="200"/>
      <c r="I32" s="200"/>
      <c r="J32" s="200"/>
      <c r="K32" s="200"/>
      <c r="L32" s="200"/>
    </row>
    <row r="33" spans="2:12" ht="15" thickBot="1" x14ac:dyDescent="0.35">
      <c r="B33" s="163" t="s">
        <v>110</v>
      </c>
      <c r="C33" s="164"/>
      <c r="D33" s="164"/>
      <c r="E33" s="164"/>
      <c r="F33" s="164"/>
      <c r="G33" s="164"/>
      <c r="H33" s="164"/>
      <c r="I33" s="164"/>
      <c r="J33" s="164"/>
      <c r="K33" s="164"/>
      <c r="L33" s="165"/>
    </row>
    <row r="34" spans="2:12" ht="28.2" customHeight="1" thickBot="1" x14ac:dyDescent="0.35">
      <c r="B34" s="159" t="s">
        <v>28</v>
      </c>
      <c r="C34" s="160"/>
      <c r="D34" s="201"/>
      <c r="E34" s="83">
        <v>1</v>
      </c>
      <c r="F34" s="83" t="s">
        <v>75</v>
      </c>
      <c r="G34" s="123"/>
      <c r="H34" s="123"/>
      <c r="I34" s="123"/>
      <c r="J34" s="123"/>
      <c r="K34" s="123"/>
      <c r="L34" s="124"/>
    </row>
    <row r="35" spans="2:12" ht="19.2" customHeight="1" x14ac:dyDescent="0.3">
      <c r="B35" s="66"/>
      <c r="C35" s="111"/>
      <c r="D35" s="111" t="s">
        <v>22</v>
      </c>
      <c r="E35" s="112"/>
      <c r="F35" s="112"/>
      <c r="G35" s="113">
        <f>SUM(G34)</f>
        <v>0</v>
      </c>
      <c r="H35" s="113">
        <f t="shared" ref="H35" si="12">SUM(H34)</f>
        <v>0</v>
      </c>
      <c r="I35" s="113">
        <f t="shared" ref="I35:L35" si="13">SUM(I34)</f>
        <v>0</v>
      </c>
      <c r="J35" s="113">
        <f t="shared" si="13"/>
        <v>0</v>
      </c>
      <c r="K35" s="113">
        <f t="shared" si="13"/>
        <v>0</v>
      </c>
      <c r="L35" s="114">
        <f t="shared" si="13"/>
        <v>0</v>
      </c>
    </row>
    <row r="36" spans="2:12" ht="16.2" customHeight="1" x14ac:dyDescent="0.3">
      <c r="B36" s="72"/>
      <c r="C36" s="115"/>
      <c r="D36" s="115" t="s">
        <v>23</v>
      </c>
      <c r="E36" s="116"/>
      <c r="F36" s="116"/>
      <c r="G36" s="117">
        <f>(G35-G37)</f>
        <v>0</v>
      </c>
      <c r="H36" s="117">
        <f t="shared" ref="H36" si="14">(H35-H37)</f>
        <v>0</v>
      </c>
      <c r="I36" s="117">
        <f t="shared" ref="I36:L36" si="15">(I35-I37)</f>
        <v>0</v>
      </c>
      <c r="J36" s="117">
        <f t="shared" si="15"/>
        <v>0</v>
      </c>
      <c r="K36" s="117">
        <f t="shared" si="15"/>
        <v>0</v>
      </c>
      <c r="L36" s="118">
        <f t="shared" si="15"/>
        <v>0</v>
      </c>
    </row>
    <row r="37" spans="2:12" ht="15.6" customHeight="1" thickBot="1" x14ac:dyDescent="0.35">
      <c r="B37" s="78"/>
      <c r="C37" s="119"/>
      <c r="D37" s="119" t="s">
        <v>24</v>
      </c>
      <c r="E37" s="120"/>
      <c r="F37" s="120"/>
      <c r="G37" s="121">
        <f>(G35/1.12)</f>
        <v>0</v>
      </c>
      <c r="H37" s="121">
        <f t="shared" ref="H37" si="16">(H35/1.12)</f>
        <v>0</v>
      </c>
      <c r="I37" s="121">
        <f t="shared" ref="I37:L37" si="17">(I35/1.12)</f>
        <v>0</v>
      </c>
      <c r="J37" s="121">
        <f t="shared" si="17"/>
        <v>0</v>
      </c>
      <c r="K37" s="121">
        <f t="shared" si="17"/>
        <v>0</v>
      </c>
      <c r="L37" s="122">
        <f t="shared" si="17"/>
        <v>0</v>
      </c>
    </row>
    <row r="38" spans="2:12" ht="21.6" customHeight="1" thickBot="1" x14ac:dyDescent="0.35">
      <c r="B38" s="203" t="s">
        <v>111</v>
      </c>
      <c r="C38" s="204"/>
      <c r="D38" s="204"/>
      <c r="E38" s="83">
        <v>1</v>
      </c>
      <c r="F38" s="83" t="s">
        <v>75</v>
      </c>
      <c r="G38" s="123"/>
      <c r="H38" s="123"/>
      <c r="I38" s="123"/>
      <c r="J38" s="123"/>
      <c r="K38" s="123"/>
      <c r="L38" s="124"/>
    </row>
    <row r="39" spans="2:12" ht="20.399999999999999" customHeight="1" x14ac:dyDescent="0.3">
      <c r="B39" s="66"/>
      <c r="C39" s="111"/>
      <c r="D39" s="111" t="s">
        <v>22</v>
      </c>
      <c r="E39" s="112"/>
      <c r="F39" s="112"/>
      <c r="G39" s="113">
        <f>SUM(G38)</f>
        <v>0</v>
      </c>
      <c r="H39" s="113">
        <f t="shared" ref="H39" si="18">SUM(H38)</f>
        <v>0</v>
      </c>
      <c r="I39" s="113">
        <f t="shared" ref="I39:L39" si="19">SUM(I38)</f>
        <v>0</v>
      </c>
      <c r="J39" s="113">
        <f t="shared" si="19"/>
        <v>0</v>
      </c>
      <c r="K39" s="113">
        <f t="shared" si="19"/>
        <v>0</v>
      </c>
      <c r="L39" s="114">
        <f t="shared" si="19"/>
        <v>0</v>
      </c>
    </row>
    <row r="40" spans="2:12" ht="17.399999999999999" x14ac:dyDescent="0.3">
      <c r="B40" s="72"/>
      <c r="C40" s="115"/>
      <c r="D40" s="115" t="s">
        <v>23</v>
      </c>
      <c r="E40" s="116"/>
      <c r="F40" s="116"/>
      <c r="G40" s="117">
        <f>(G39-G41)</f>
        <v>0</v>
      </c>
      <c r="H40" s="117">
        <f t="shared" ref="H40" si="20">(H39-H41)</f>
        <v>0</v>
      </c>
      <c r="I40" s="117">
        <f t="shared" ref="I40:L40" si="21">(I39-I41)</f>
        <v>0</v>
      </c>
      <c r="J40" s="117">
        <f t="shared" si="21"/>
        <v>0</v>
      </c>
      <c r="K40" s="117">
        <f t="shared" si="21"/>
        <v>0</v>
      </c>
      <c r="L40" s="118">
        <f t="shared" si="21"/>
        <v>0</v>
      </c>
    </row>
    <row r="41" spans="2:12" ht="18" thickBot="1" x14ac:dyDescent="0.35">
      <c r="B41" s="78"/>
      <c r="C41" s="119"/>
      <c r="D41" s="119" t="s">
        <v>24</v>
      </c>
      <c r="E41" s="120"/>
      <c r="F41" s="120"/>
      <c r="G41" s="121">
        <f>(G39/1.12)</f>
        <v>0</v>
      </c>
      <c r="H41" s="121">
        <f t="shared" ref="H41" si="22">(H39/1.12)</f>
        <v>0</v>
      </c>
      <c r="I41" s="121">
        <f t="shared" ref="I41:L41" si="23">(I39/1.12)</f>
        <v>0</v>
      </c>
      <c r="J41" s="121">
        <f t="shared" si="23"/>
        <v>0</v>
      </c>
      <c r="K41" s="121">
        <f t="shared" si="23"/>
        <v>0</v>
      </c>
      <c r="L41" s="122">
        <f t="shared" si="23"/>
        <v>0</v>
      </c>
    </row>
    <row r="42" spans="2:12" ht="15" thickBot="1" x14ac:dyDescent="0.35">
      <c r="B42" s="202"/>
      <c r="C42" s="202"/>
      <c r="D42" s="202"/>
      <c r="E42" s="202"/>
      <c r="F42" s="202"/>
      <c r="G42" s="202"/>
      <c r="H42" s="202"/>
      <c r="I42" s="202"/>
      <c r="J42" s="202"/>
      <c r="K42" s="202"/>
      <c r="L42" s="202"/>
    </row>
    <row r="43" spans="2:12" x14ac:dyDescent="0.3">
      <c r="B43" s="148" t="s">
        <v>91</v>
      </c>
      <c r="C43" s="149"/>
      <c r="D43" s="149"/>
      <c r="E43" s="149"/>
      <c r="F43" s="149"/>
      <c r="G43" s="149"/>
      <c r="H43" s="149"/>
      <c r="I43" s="149"/>
      <c r="J43" s="149"/>
      <c r="K43" s="149"/>
      <c r="L43" s="150"/>
    </row>
    <row r="44" spans="2:12" x14ac:dyDescent="0.3">
      <c r="B44" s="151"/>
      <c r="C44" s="152"/>
      <c r="D44" s="152"/>
      <c r="E44" s="152"/>
      <c r="F44" s="152"/>
      <c r="G44" s="152"/>
      <c r="H44" s="152"/>
      <c r="I44" s="152"/>
      <c r="J44" s="152"/>
      <c r="K44" s="152"/>
      <c r="L44" s="153"/>
    </row>
    <row r="45" spans="2:12" x14ac:dyDescent="0.3">
      <c r="B45" s="151"/>
      <c r="C45" s="152"/>
      <c r="D45" s="152"/>
      <c r="E45" s="152"/>
      <c r="F45" s="152"/>
      <c r="G45" s="152"/>
      <c r="H45" s="152"/>
      <c r="I45" s="152"/>
      <c r="J45" s="152"/>
      <c r="K45" s="152"/>
      <c r="L45" s="153"/>
    </row>
    <row r="46" spans="2:12" ht="15" thickBot="1" x14ac:dyDescent="0.35">
      <c r="B46" s="154"/>
      <c r="C46" s="155"/>
      <c r="D46" s="155"/>
      <c r="E46" s="155"/>
      <c r="F46" s="155"/>
      <c r="G46" s="155"/>
      <c r="H46" s="155"/>
      <c r="I46" s="155"/>
      <c r="J46" s="155"/>
      <c r="K46" s="155"/>
      <c r="L46" s="156"/>
    </row>
    <row r="47" spans="2:12" x14ac:dyDescent="0.3">
      <c r="B47" s="125"/>
      <c r="C47" s="99"/>
      <c r="D47" s="99"/>
      <c r="E47" s="99"/>
      <c r="F47" s="99"/>
      <c r="G47" s="99"/>
      <c r="H47" s="99"/>
      <c r="I47" s="99"/>
      <c r="J47" s="99"/>
      <c r="K47" s="99"/>
      <c r="L47" s="99"/>
    </row>
    <row r="48" spans="2:12" x14ac:dyDescent="0.3">
      <c r="B48" s="125"/>
      <c r="C48" s="126"/>
      <c r="D48" s="126"/>
      <c r="E48" s="125"/>
      <c r="F48" s="125"/>
      <c r="G48" s="127"/>
      <c r="H48" s="127"/>
      <c r="I48" s="127"/>
      <c r="J48" s="127"/>
      <c r="K48" s="127"/>
      <c r="L48" s="127"/>
    </row>
    <row r="49" spans="2:12" x14ac:dyDescent="0.3">
      <c r="B49" s="103"/>
      <c r="C49" s="128"/>
      <c r="D49" s="128"/>
      <c r="E49" s="103"/>
      <c r="F49" s="103"/>
      <c r="G49" s="129"/>
      <c r="H49" s="129"/>
      <c r="I49" s="129"/>
      <c r="J49" s="129"/>
      <c r="K49" s="129"/>
      <c r="L49" s="129"/>
    </row>
    <row r="50" spans="2:12" x14ac:dyDescent="0.3">
      <c r="B50" s="157" t="s">
        <v>29</v>
      </c>
      <c r="C50" s="142" t="s">
        <v>99</v>
      </c>
    </row>
    <row r="51" spans="2:12" ht="15" thickBot="1" x14ac:dyDescent="0.35">
      <c r="B51" s="158"/>
      <c r="C51" s="143" t="s">
        <v>100</v>
      </c>
    </row>
    <row r="52" spans="2:12" x14ac:dyDescent="0.3">
      <c r="B52" s="140"/>
      <c r="C52" s="142"/>
    </row>
    <row r="53" spans="2:12" x14ac:dyDescent="0.3">
      <c r="B53" s="140" t="s">
        <v>101</v>
      </c>
      <c r="C53" s="142" t="s">
        <v>99</v>
      </c>
    </row>
    <row r="54" spans="2:12" ht="24.6" thickBot="1" x14ac:dyDescent="0.35">
      <c r="B54" s="141"/>
      <c r="C54" s="143" t="s">
        <v>102</v>
      </c>
    </row>
    <row r="55" spans="2:12" x14ac:dyDescent="0.3">
      <c r="B55" s="140"/>
      <c r="C55" s="142"/>
    </row>
    <row r="56" spans="2:12" x14ac:dyDescent="0.3">
      <c r="B56" s="140" t="s">
        <v>103</v>
      </c>
      <c r="C56" s="142" t="s">
        <v>99</v>
      </c>
    </row>
    <row r="57" spans="2:12" ht="24.6" thickBot="1" x14ac:dyDescent="0.35">
      <c r="B57" s="141"/>
      <c r="C57" s="143" t="s">
        <v>104</v>
      </c>
    </row>
    <row r="58" spans="2:12" x14ac:dyDescent="0.3">
      <c r="B58" s="140"/>
      <c r="C58" s="142"/>
    </row>
    <row r="59" spans="2:12" x14ac:dyDescent="0.3">
      <c r="B59" s="140" t="s">
        <v>105</v>
      </c>
      <c r="C59" s="142" t="s">
        <v>99</v>
      </c>
    </row>
    <row r="60" spans="2:12" ht="15" thickBot="1" x14ac:dyDescent="0.35">
      <c r="B60" s="141"/>
      <c r="C60" s="143" t="s">
        <v>106</v>
      </c>
    </row>
    <row r="61" spans="2:12" x14ac:dyDescent="0.3">
      <c r="B61" s="140"/>
      <c r="C61" s="142"/>
    </row>
    <row r="62" spans="2:12" x14ac:dyDescent="0.3">
      <c r="B62" s="140" t="s">
        <v>30</v>
      </c>
      <c r="C62" s="142" t="s">
        <v>99</v>
      </c>
    </row>
    <row r="63" spans="2:12" ht="15" thickBot="1" x14ac:dyDescent="0.35">
      <c r="B63" s="141"/>
      <c r="C63" s="143" t="s">
        <v>106</v>
      </c>
    </row>
  </sheetData>
  <mergeCells count="24">
    <mergeCell ref="B11:L11"/>
    <mergeCell ref="B26:L26"/>
    <mergeCell ref="B33:L33"/>
    <mergeCell ref="B32:L32"/>
    <mergeCell ref="B28:D28"/>
    <mergeCell ref="B42:L42"/>
    <mergeCell ref="B38:D38"/>
    <mergeCell ref="B34:D34"/>
    <mergeCell ref="B43:L46"/>
    <mergeCell ref="B50:B51"/>
    <mergeCell ref="B4:L4"/>
    <mergeCell ref="B8:L8"/>
    <mergeCell ref="B27:L27"/>
    <mergeCell ref="L9:L10"/>
    <mergeCell ref="D9:D10"/>
    <mergeCell ref="E9:E10"/>
    <mergeCell ref="G9:G10"/>
    <mergeCell ref="I9:I10"/>
    <mergeCell ref="J9:J10"/>
    <mergeCell ref="K9:K10"/>
    <mergeCell ref="B5:L5"/>
    <mergeCell ref="B9:C10"/>
    <mergeCell ref="F9:F10"/>
    <mergeCell ref="H9:H10"/>
  </mergeCells>
  <pageMargins left="0.7" right="0.7" top="0.75" bottom="0.75" header="0.3" footer="0.3"/>
  <pageSetup scale="41"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I31"/>
  <sheetViews>
    <sheetView topLeftCell="A9" workbookViewId="0">
      <selection activeCell="B17" sqref="B17:E23"/>
    </sheetView>
  </sheetViews>
  <sheetFormatPr defaultColWidth="9.109375" defaultRowHeight="14.4" x14ac:dyDescent="0.3"/>
  <cols>
    <col min="2" max="2" width="71.44140625" bestFit="1" customWidth="1"/>
    <col min="3" max="3" width="15" bestFit="1" customWidth="1"/>
    <col min="4" max="5" width="14.88671875" bestFit="1" customWidth="1"/>
  </cols>
  <sheetData>
    <row r="4" spans="2:5" x14ac:dyDescent="0.3">
      <c r="B4" t="s">
        <v>43</v>
      </c>
    </row>
    <row r="5" spans="2:5" x14ac:dyDescent="0.3">
      <c r="B5" s="208" t="s">
        <v>44</v>
      </c>
      <c r="C5" s="208"/>
    </row>
    <row r="6" spans="2:5" x14ac:dyDescent="0.3">
      <c r="B6" s="98" t="s">
        <v>45</v>
      </c>
    </row>
    <row r="7" spans="2:5" x14ac:dyDescent="0.3">
      <c r="B7" t="s">
        <v>46</v>
      </c>
    </row>
    <row r="8" spans="2:5" ht="15" thickBot="1" x14ac:dyDescent="0.35"/>
    <row r="9" spans="2:5" ht="51.6" customHeight="1" x14ac:dyDescent="0.3">
      <c r="B9" s="5" t="s">
        <v>47</v>
      </c>
      <c r="C9" s="7" t="s">
        <v>48</v>
      </c>
      <c r="D9" s="7" t="s">
        <v>49</v>
      </c>
      <c r="E9" s="7" t="s">
        <v>50</v>
      </c>
    </row>
    <row r="10" spans="2:5" x14ac:dyDescent="0.3">
      <c r="B10" s="5" t="s">
        <v>51</v>
      </c>
      <c r="C10" s="8" t="s">
        <v>52</v>
      </c>
      <c r="D10" s="8" t="s">
        <v>53</v>
      </c>
      <c r="E10" s="8" t="s">
        <v>54</v>
      </c>
    </row>
    <row r="11" spans="2:5" x14ac:dyDescent="0.3">
      <c r="B11" s="5" t="s">
        <v>55</v>
      </c>
      <c r="C11" s="9" t="s">
        <v>56</v>
      </c>
      <c r="D11" s="9" t="s">
        <v>57</v>
      </c>
      <c r="E11" s="9" t="s">
        <v>57</v>
      </c>
    </row>
    <row r="12" spans="2:5" x14ac:dyDescent="0.3">
      <c r="B12" s="5" t="s">
        <v>58</v>
      </c>
      <c r="C12" s="206">
        <v>22000</v>
      </c>
      <c r="D12" s="206">
        <v>24020</v>
      </c>
      <c r="E12" s="206">
        <f>74992.84/1.16</f>
        <v>64649</v>
      </c>
    </row>
    <row r="13" spans="2:5" x14ac:dyDescent="0.3">
      <c r="B13" s="6" t="s">
        <v>59</v>
      </c>
      <c r="C13" s="207"/>
      <c r="D13" s="207"/>
      <c r="E13" s="207"/>
    </row>
    <row r="14" spans="2:5" x14ac:dyDescent="0.3">
      <c r="B14" s="6" t="s">
        <v>60</v>
      </c>
      <c r="C14" s="10">
        <v>0</v>
      </c>
      <c r="D14" s="10">
        <v>0</v>
      </c>
      <c r="E14" s="10"/>
    </row>
    <row r="15" spans="2:5" x14ac:dyDescent="0.3">
      <c r="B15" s="6" t="s">
        <v>61</v>
      </c>
      <c r="C15" s="11">
        <f>C12*100/C12</f>
        <v>100</v>
      </c>
      <c r="D15" s="13">
        <f>C12*100/D12</f>
        <v>91.590341382181521</v>
      </c>
      <c r="E15" s="11">
        <f>C12*100/E12</f>
        <v>34.029915389255827</v>
      </c>
    </row>
    <row r="16" spans="2:5" ht="15" thickBot="1" x14ac:dyDescent="0.35">
      <c r="C16" s="12"/>
      <c r="D16" s="12"/>
      <c r="E16" s="12"/>
    </row>
    <row r="17" spans="2:9" x14ac:dyDescent="0.3">
      <c r="B17" s="18" t="s">
        <v>62</v>
      </c>
      <c r="C17" s="19" t="s">
        <v>56</v>
      </c>
      <c r="D17" s="19" t="s">
        <v>56</v>
      </c>
      <c r="E17" s="19" t="s">
        <v>56</v>
      </c>
    </row>
    <row r="18" spans="2:9" x14ac:dyDescent="0.3">
      <c r="B18" s="20" t="s">
        <v>63</v>
      </c>
      <c r="C18" s="206">
        <v>22000</v>
      </c>
      <c r="D18" s="206">
        <v>24020</v>
      </c>
      <c r="E18" s="206">
        <f>74992.84/1.16</f>
        <v>64649</v>
      </c>
    </row>
    <row r="19" spans="2:9" x14ac:dyDescent="0.3">
      <c r="B19" s="21" t="s">
        <v>59</v>
      </c>
      <c r="C19" s="207"/>
      <c r="D19" s="207"/>
      <c r="E19" s="207"/>
    </row>
    <row r="20" spans="2:9" x14ac:dyDescent="0.3">
      <c r="B20" s="21" t="s">
        <v>60</v>
      </c>
      <c r="C20" s="10">
        <v>0</v>
      </c>
      <c r="D20" s="10">
        <v>0</v>
      </c>
      <c r="E20" s="10"/>
    </row>
    <row r="21" spans="2:9" x14ac:dyDescent="0.3">
      <c r="B21" s="22" t="s">
        <v>61</v>
      </c>
      <c r="C21" s="15">
        <f>C18*100/C18</f>
        <v>100</v>
      </c>
      <c r="D21" s="16">
        <f>C18*100/D18</f>
        <v>91.590341382181521</v>
      </c>
      <c r="E21" s="15">
        <f>C18*100/E18</f>
        <v>34.029915389255827</v>
      </c>
    </row>
    <row r="22" spans="2:9" x14ac:dyDescent="0.3">
      <c r="B22" s="23" t="s">
        <v>64</v>
      </c>
      <c r="C22" s="17">
        <f>C18</f>
        <v>22000</v>
      </c>
      <c r="D22" s="17">
        <f>D18</f>
        <v>24020</v>
      </c>
      <c r="E22" s="24">
        <f>E18</f>
        <v>64649</v>
      </c>
    </row>
    <row r="23" spans="2:9" ht="15" thickBot="1" x14ac:dyDescent="0.35">
      <c r="B23" s="25" t="s">
        <v>65</v>
      </c>
      <c r="C23" s="26">
        <f>C22*12</f>
        <v>264000</v>
      </c>
      <c r="D23" s="26">
        <f t="shared" ref="D23:E23" si="0">D22*12</f>
        <v>288240</v>
      </c>
      <c r="E23" s="27">
        <f t="shared" si="0"/>
        <v>775788</v>
      </c>
    </row>
    <row r="25" spans="2:9" x14ac:dyDescent="0.3">
      <c r="B25" s="14" t="s">
        <v>66</v>
      </c>
    </row>
    <row r="26" spans="2:9" x14ac:dyDescent="0.3">
      <c r="B26" s="14"/>
      <c r="C26" s="30"/>
      <c r="D26" s="30"/>
      <c r="E26" s="30"/>
      <c r="F26" s="30"/>
      <c r="G26" s="30"/>
      <c r="H26" s="30"/>
      <c r="I26" s="30"/>
    </row>
    <row r="27" spans="2:9" x14ac:dyDescent="0.3">
      <c r="B27" s="29" t="s">
        <v>67</v>
      </c>
      <c r="C27" s="31"/>
      <c r="D27" s="31"/>
      <c r="E27" s="31"/>
      <c r="F27" s="31"/>
      <c r="G27" s="31"/>
      <c r="H27" s="31"/>
      <c r="I27" s="30"/>
    </row>
    <row r="28" spans="2:9" x14ac:dyDescent="0.3">
      <c r="B28" s="28"/>
      <c r="C28" s="28"/>
      <c r="D28" s="28"/>
      <c r="E28" s="28"/>
      <c r="F28" s="28"/>
      <c r="G28" s="28"/>
      <c r="H28" s="28"/>
      <c r="I28" s="30"/>
    </row>
    <row r="29" spans="2:9" x14ac:dyDescent="0.3">
      <c r="B29" s="4"/>
      <c r="C29" s="34"/>
      <c r="D29" s="1"/>
      <c r="E29" s="2"/>
      <c r="F29" s="2"/>
    </row>
    <row r="30" spans="2:9" x14ac:dyDescent="0.3">
      <c r="B30" s="32" t="s">
        <v>68</v>
      </c>
      <c r="C30" s="35"/>
      <c r="D30" s="3"/>
      <c r="E30" s="2"/>
      <c r="F30" s="2"/>
    </row>
    <row r="31" spans="2:9" x14ac:dyDescent="0.3">
      <c r="B31" s="33" t="s">
        <v>69</v>
      </c>
      <c r="C31" s="36"/>
      <c r="D31" s="3"/>
      <c r="E31" s="2"/>
      <c r="F31" s="2"/>
    </row>
  </sheetData>
  <mergeCells count="7">
    <mergeCell ref="E18:E19"/>
    <mergeCell ref="D18:D19"/>
    <mergeCell ref="C18:C19"/>
    <mergeCell ref="B5:C5"/>
    <mergeCell ref="C12:C13"/>
    <mergeCell ref="D12:D13"/>
    <mergeCell ref="E12:E1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5080806200C04B88C83D4C5880FEC1" ma:contentTypeVersion="13" ma:contentTypeDescription="Create a new document." ma:contentTypeScope="" ma:versionID="63d876c3360bc00e6934305ad62bb246">
  <xsd:schema xmlns:xsd="http://www.w3.org/2001/XMLSchema" xmlns:xs="http://www.w3.org/2001/XMLSchema" xmlns:p="http://schemas.microsoft.com/office/2006/metadata/properties" xmlns:ns3="ec7c9701-7f29-4fb0-898f-ea6465c31a79" xmlns:ns4="96a43a7c-2afa-4286-81d6-033b364db74e" targetNamespace="http://schemas.microsoft.com/office/2006/metadata/properties" ma:root="true" ma:fieldsID="1b27b35e56c9653ac36b75f75c082d8e" ns3:_="" ns4:_="">
    <xsd:import namespace="ec7c9701-7f29-4fb0-898f-ea6465c31a79"/>
    <xsd:import namespace="96a43a7c-2afa-4286-81d6-033b364db74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c9701-7f29-4fb0-898f-ea6465c31a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43a7c-2afa-4286-81d6-033b364db74e"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3AD4DB-04F2-451A-A76D-4CE47637A1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c9701-7f29-4fb0-898f-ea6465c31a79"/>
    <ds:schemaRef ds:uri="96a43a7c-2afa-4286-81d6-033b364db7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481F9C-5E90-4EF7-8E48-28AB1AA96DC4}">
  <ds:schemaRefs>
    <ds:schemaRef ds:uri="http://schemas.microsoft.com/sharepoint/v3/contenttype/forms"/>
  </ds:schemaRefs>
</ds:datastoreItem>
</file>

<file path=customXml/itemProps3.xml><?xml version="1.0" encoding="utf-8"?>
<ds:datastoreItem xmlns:ds="http://schemas.openxmlformats.org/officeDocument/2006/customXml" ds:itemID="{3532C9BC-906F-4A93-805A-2873A949BCD7}">
  <ds:schemaRefs>
    <ds:schemaRef ds:uri="http://www.w3.org/XML/1998/namespace"/>
    <ds:schemaRef ds:uri="96a43a7c-2afa-4286-81d6-033b364db74e"/>
    <ds:schemaRef ds:uri="http://purl.org/dc/dcmitype/"/>
    <ds:schemaRef ds:uri="http://schemas.microsoft.com/office/2006/metadata/properties"/>
    <ds:schemaRef ds:uri="http://purl.org/dc/terms/"/>
    <ds:schemaRef ds:uri="http://purl.org/dc/elements/1.1/"/>
    <ds:schemaRef ds:uri="ec7c9701-7f29-4fb0-898f-ea6465c31a79"/>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Lote 1-Kits de Higiene</vt:lpstr>
      <vt:lpstr>Lote 2-Paq. Básicos Limpieza</vt:lpstr>
      <vt:lpstr>Evaluación económica 200 MB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Carmen Lucia Barrientos Ruano</cp:lastModifiedBy>
  <cp:revision/>
  <dcterms:created xsi:type="dcterms:W3CDTF">2020-05-21T20:15:50Z</dcterms:created>
  <dcterms:modified xsi:type="dcterms:W3CDTF">2021-03-29T20:07:28Z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0x0101002C5080806200C04B88C83D4C5880FEC1</vt:lpwstr>
  </property>
</Properties>
</file>